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Торги 2026г\Торги\2026г\Распоряжение 861р от 28.07.2026г\ПЗ\I-363784 ООО Спец застройщик Альфа\"/>
    </mc:Choice>
  </mc:AlternateContent>
  <bookViews>
    <workbookView xWindow="0" yWindow="0" windowWidth="28800" windowHeight="11700" tabRatio="875"/>
  </bookViews>
  <sheets>
    <sheet name="Сводная ПИР новая" sheetId="28" r:id="rId1"/>
    <sheet name="ПИР КРУН" sheetId="46" state="hidden" r:id="rId2"/>
    <sheet name="ПИР РЩ" sheetId="45" state="hidden" r:id="rId3"/>
    <sheet name="Телемех. КРУН" sheetId="49" state="hidden" r:id="rId4"/>
    <sheet name="РЗА" sheetId="31" state="hidden" r:id="rId5"/>
    <sheet name="ПИР ТП" sheetId="53" state="hidden" r:id="rId6"/>
    <sheet name="ПИР КЛ-10" sheetId="50" state="hidden" r:id="rId7"/>
    <sheet name="ПИР ГНБ-10" sheetId="48" state="hidden" r:id="rId8"/>
    <sheet name="12-01-01" sheetId="59" r:id="rId9"/>
    <sheet name="12-01-02" sheetId="60" r:id="rId10"/>
    <sheet name="ПИР ВЛ-10кВ" sheetId="54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UTOEXEC" localSheetId="9">#REF!</definedName>
    <definedName name="\AUTOEXEC">#REF!</definedName>
    <definedName name="\k" localSheetId="9">#REF!</definedName>
    <definedName name="\k">#REF!</definedName>
    <definedName name="\m" localSheetId="9">#REF!</definedName>
    <definedName name="\m">#REF!</definedName>
    <definedName name="\s" localSheetId="9">#REF!</definedName>
    <definedName name="\s">#REF!</definedName>
    <definedName name="\z" localSheetId="9">#REF!</definedName>
    <definedName name="\z">#REF!</definedName>
    <definedName name="_____a2" localSheetId="9">#REF!</definedName>
    <definedName name="_____a2">#REF!</definedName>
    <definedName name="____a2" localSheetId="9">#REF!</definedName>
    <definedName name="____a2">#REF!</definedName>
    <definedName name="___a2" localSheetId="9">#REF!</definedName>
    <definedName name="___a2">#REF!</definedName>
    <definedName name="___xlnm.Print_Area_2" localSheetId="9">#REF!</definedName>
    <definedName name="___xlnm.Print_Area_2">#REF!</definedName>
    <definedName name="__2" localSheetId="9">#REF!</definedName>
    <definedName name="__2">#REF!</definedName>
    <definedName name="__a2" localSheetId="9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 localSheetId="9">#REF!</definedName>
    <definedName name="__qs2">#REF!</definedName>
    <definedName name="__qs3" localSheetId="9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 localSheetId="9">#REF!</definedName>
    <definedName name="__xlnm.Print_Area_5">#REF!</definedName>
    <definedName name="__xlnm.Print_Area_6">"#REF!"</definedName>
    <definedName name="__xlnm.Print_Area_8">"#REF!"</definedName>
    <definedName name="_1" localSheetId="9">#REF!</definedName>
    <definedName name="_1">#REF!</definedName>
    <definedName name="_11">[2]списки!$E$1:$E$9</definedName>
    <definedName name="_25" localSheetId="9">#REF!</definedName>
    <definedName name="_25">#REF!</definedName>
    <definedName name="_3" localSheetId="9">#REF!</definedName>
    <definedName name="_3">#REF!</definedName>
    <definedName name="_5" localSheetId="9">#REF!</definedName>
    <definedName name="_5">#REF!</definedName>
    <definedName name="_6" localSheetId="8">'[3]Б.Д. ФАКТ'!#REF!</definedName>
    <definedName name="_6" localSheetId="9">'[3]Б.Д. ФАКТ'!#REF!</definedName>
    <definedName name="_6" localSheetId="3">'[3]Б.Д. ФАКТ'!#REF!</definedName>
    <definedName name="_6">'[3]Б.Д. ФАКТ'!#REF!</definedName>
    <definedName name="_a2" localSheetId="9">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localSheetId="8" hidden="1">#REF!</definedName>
    <definedName name="_Fill" localSheetId="9" hidden="1">#REF!</definedName>
    <definedName name="_Fill" hidden="1">#REF!</definedName>
    <definedName name="_Hlt440565644_1" localSheetId="9">#REF!</definedName>
    <definedName name="_Hlt440565644_1">#REF!</definedName>
    <definedName name="_qs1">[4]списки!$L$1:$L$2</definedName>
    <definedName name="_qs2" localSheetId="9">#REF!</definedName>
    <definedName name="_qs2">#REF!</definedName>
    <definedName name="_qs3" localSheetId="9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 localSheetId="8">#REF!</definedName>
    <definedName name="a2174ф2170" localSheetId="9">#REF!</definedName>
    <definedName name="a2174ф2170" localSheetId="3">#REF!</definedName>
    <definedName name="a2174ф2170">#REF!</definedName>
    <definedName name="a2947K58" localSheetId="8">#REF!</definedName>
    <definedName name="a2947K58" localSheetId="9">#REF!</definedName>
    <definedName name="a2947K58" localSheetId="3">#REF!</definedName>
    <definedName name="a2947K58">#REF!</definedName>
    <definedName name="a766K12" localSheetId="8">#REF!</definedName>
    <definedName name="a766K12" localSheetId="9">#REF!</definedName>
    <definedName name="a766K12" localSheetId="3">#REF!</definedName>
    <definedName name="a766K12">#REF!</definedName>
    <definedName name="ABN" localSheetId="9">[8]!ABN</definedName>
    <definedName name="ABN">[8]!ABN</definedName>
    <definedName name="Database" localSheetId="8">#REF!</definedName>
    <definedName name="Database" localSheetId="9">#REF!</definedName>
    <definedName name="Database" localSheetId="3">#REF!</definedName>
    <definedName name="Database">#REF!</definedName>
    <definedName name="dck" localSheetId="9">[9]топография!#REF!</definedName>
    <definedName name="dck">[9]топография!#REF!</definedName>
    <definedName name="dial_koef_udar" localSheetId="9">[10]!dial_koef_udar</definedName>
    <definedName name="dial_koef_udar">[10]!dial_koef_udar</definedName>
    <definedName name="dial_koef_zap" localSheetId="9">[11]!dial_koef_zap</definedName>
    <definedName name="dial_koef_zap">[11]!dial_koef_zap</definedName>
    <definedName name="dial_mater" localSheetId="9">[11]!dial_mater</definedName>
    <definedName name="dial_mater">[11]!dial_mater</definedName>
    <definedName name="dial_mater_udar" localSheetId="9">[10]!dial_mater_udar</definedName>
    <definedName name="dial_mater_udar">[10]!dial_mater_udar</definedName>
    <definedName name="dialog_montag_show" localSheetId="9">[11]!dialog_montag_show</definedName>
    <definedName name="dialog_montag_show">[11]!dialog_montag_show</definedName>
    <definedName name="EURO" localSheetId="8">#REF!</definedName>
    <definedName name="EURO" localSheetId="9">#REF!</definedName>
    <definedName name="EURO" localSheetId="3">#REF!</definedName>
    <definedName name="EURO">#REF!</definedName>
    <definedName name="EURO36" localSheetId="8">#REF!</definedName>
    <definedName name="EURO36" localSheetId="9">#REF!</definedName>
    <definedName name="EURO36" localSheetId="3">#REF!</definedName>
    <definedName name="EURO36">#REF!</definedName>
    <definedName name="EVRO36" localSheetId="8">#REF!</definedName>
    <definedName name="EVRO36" localSheetId="9">#REF!</definedName>
    <definedName name="EVRO36" localSheetId="3">#REF!</definedName>
    <definedName name="EVRO36">#REF!</definedName>
    <definedName name="Excel_BuiltIn__FilterDatabase_4" localSheetId="8">#REF!</definedName>
    <definedName name="Excel_BuiltIn__FilterDatabase_4" localSheetId="9">#REF!</definedName>
    <definedName name="Excel_BuiltIn__FilterDatabase_4" localSheetId="3">#REF!</definedName>
    <definedName name="Excel_BuiltIn__FilterDatabase_4">#REF!</definedName>
    <definedName name="Excel_BuiltIn_Print_Area_1" localSheetId="8">#REF!</definedName>
    <definedName name="Excel_BuiltIn_Print_Area_1" localSheetId="9">#REF!</definedName>
    <definedName name="Excel_BuiltIn_Print_Area_1" localSheetId="3">#REF!</definedName>
    <definedName name="Excel_BuiltIn_Print_Area_1">#REF!</definedName>
    <definedName name="Excel_BuiltIn_Print_Area_1_1" localSheetId="9">#REF!</definedName>
    <definedName name="Excel_BuiltIn_Print_Area_1_1">#REF!</definedName>
    <definedName name="Excel_BuiltIn_Print_Area_13" localSheetId="8">#REF!</definedName>
    <definedName name="Excel_BuiltIn_Print_Area_13" localSheetId="9">#REF!</definedName>
    <definedName name="Excel_BuiltIn_Print_Area_13" localSheetId="3">#REF!</definedName>
    <definedName name="Excel_BuiltIn_Print_Area_13">#REF!</definedName>
    <definedName name="Excel_BuiltIn_Print_Area_2" localSheetId="8">#REF!</definedName>
    <definedName name="Excel_BuiltIn_Print_Area_2" localSheetId="9">#REF!</definedName>
    <definedName name="Excel_BuiltIn_Print_Area_2" localSheetId="3">#REF!</definedName>
    <definedName name="Excel_BuiltIn_Print_Area_2">#REF!</definedName>
    <definedName name="Excel_BuiltIn_Print_Area_3" localSheetId="8">#REF!</definedName>
    <definedName name="Excel_BuiltIn_Print_Area_3" localSheetId="9">#REF!</definedName>
    <definedName name="Excel_BuiltIn_Print_Area_3" localSheetId="3">#REF!</definedName>
    <definedName name="Excel_BuiltIn_Print_Area_3">#REF!</definedName>
    <definedName name="Excel_BuiltIn_Print_Area_4" localSheetId="8">#REF!</definedName>
    <definedName name="Excel_BuiltIn_Print_Area_4" localSheetId="9">#REF!</definedName>
    <definedName name="Excel_BuiltIn_Print_Area_4" localSheetId="3">#REF!</definedName>
    <definedName name="Excel_BuiltIn_Print_Area_4">#REF!</definedName>
    <definedName name="Excel_BuiltIn_Print_Area_5" localSheetId="8">#REF!</definedName>
    <definedName name="Excel_BuiltIn_Print_Area_5" localSheetId="9">#REF!</definedName>
    <definedName name="Excel_BuiltIn_Print_Area_5" localSheetId="3">#REF!</definedName>
    <definedName name="Excel_BuiltIn_Print_Area_5">#REF!</definedName>
    <definedName name="Excel_BuiltIn_Print_Area_6" localSheetId="8">#REF!</definedName>
    <definedName name="Excel_BuiltIn_Print_Area_6" localSheetId="9">#REF!</definedName>
    <definedName name="Excel_BuiltIn_Print_Area_6" localSheetId="3">#REF!</definedName>
    <definedName name="Excel_BuiltIn_Print_Area_6">#REF!</definedName>
    <definedName name="Excel_BuiltIn_Print_Area_7" localSheetId="8">#REF!</definedName>
    <definedName name="Excel_BuiltIn_Print_Area_7" localSheetId="9">#REF!</definedName>
    <definedName name="Excel_BuiltIn_Print_Area_7" localSheetId="3">#REF!</definedName>
    <definedName name="Excel_BuiltIn_Print_Area_7">#REF!</definedName>
    <definedName name="Excel_BuiltIn_Print_Area_8" localSheetId="8">#REF!</definedName>
    <definedName name="Excel_BuiltIn_Print_Area_8" localSheetId="9">#REF!</definedName>
    <definedName name="Excel_BuiltIn_Print_Area_8" localSheetId="3">#REF!</definedName>
    <definedName name="Excel_BuiltIn_Print_Area_8">#REF!</definedName>
    <definedName name="Excel_BuiltIn_Print_Titles_1" localSheetId="9">#REF!</definedName>
    <definedName name="Excel_BuiltIn_Print_Titles_1">#REF!</definedName>
    <definedName name="Excel_BuiltIn_Print_Titles_1_1" localSheetId="9">#REF!</definedName>
    <definedName name="Excel_BuiltIn_Print_Titles_1_1">#REF!</definedName>
    <definedName name="Excel_BuiltIn_Print_Titles_2" localSheetId="8">#REF!</definedName>
    <definedName name="Excel_BuiltIn_Print_Titles_2" localSheetId="9">#REF!</definedName>
    <definedName name="Excel_BuiltIn_Print_Titles_2" localSheetId="3">#REF!</definedName>
    <definedName name="Excel_BuiltIn_Print_Titles_2">#REF!</definedName>
    <definedName name="Excel_BuiltIn_Print_Titles_2_1" localSheetId="9">#REF!</definedName>
    <definedName name="Excel_BuiltIn_Print_Titles_2_1">#REF!</definedName>
    <definedName name="FD" localSheetId="9">[12]!FD</definedName>
    <definedName name="FD">[12]!FD</definedName>
    <definedName name="fghj" localSheetId="9">[13]!dial_mater_udar</definedName>
    <definedName name="fghj">[13]!dial_mater_udar</definedName>
    <definedName name="Fuck" localSheetId="8">#REF!</definedName>
    <definedName name="Fuck" localSheetId="9">#REF!</definedName>
    <definedName name="Fuck" localSheetId="3">#REF!</definedName>
    <definedName name="Fuck">#REF!</definedName>
    <definedName name="gerl" localSheetId="9">[14]!dial_mater</definedName>
    <definedName name="gerl">[14]!dial_mater</definedName>
    <definedName name="ghjkl" localSheetId="8">#REF!</definedName>
    <definedName name="ghjkl" localSheetId="9">#REF!</definedName>
    <definedName name="ghjkl" localSheetId="3">#REF!</definedName>
    <definedName name="ghjkl">#REF!</definedName>
    <definedName name="hfcxtn" localSheetId="8" hidden="1">#REF!</definedName>
    <definedName name="hfcxtn" localSheetId="9" hidden="1">#REF!</definedName>
    <definedName name="hfcxtn" hidden="1">#REF!</definedName>
    <definedName name="ijuhygtf" localSheetId="8">#REF!</definedName>
    <definedName name="ijuhygtf" localSheetId="9">#REF!</definedName>
    <definedName name="ijuhygtf" localSheetId="3">#REF!</definedName>
    <definedName name="ijuhygtf">#REF!</definedName>
    <definedName name="Itog" localSheetId="9">#REF!</definedName>
    <definedName name="Itog">#REF!</definedName>
    <definedName name="j66666666" localSheetId="8">#REF!</definedName>
    <definedName name="j66666666" localSheetId="9">#REF!</definedName>
    <definedName name="j66666666" localSheetId="3">#REF!</definedName>
    <definedName name="j66666666">#REF!</definedName>
    <definedName name="k">'[15]Текущие показатели'!$A$2</definedName>
    <definedName name="kkkkkkkkkkkkkk" localSheetId="8">#REF!</definedName>
    <definedName name="kkkkkkkkkkkkkk" localSheetId="9">#REF!</definedName>
    <definedName name="kkkkkkkkkkkkkk" localSheetId="3">#REF!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 localSheetId="9">#REF!</definedName>
    <definedName name="njuhfabx">#REF!</definedName>
    <definedName name="Nom_den" localSheetId="8">#REF!</definedName>
    <definedName name="Nom_den" localSheetId="9">#REF!</definedName>
    <definedName name="Nom_den" localSheetId="3">#REF!</definedName>
    <definedName name="Nom_den">#REF!</definedName>
    <definedName name="Nom_god" localSheetId="8">#REF!</definedName>
    <definedName name="Nom_god" localSheetId="9">#REF!</definedName>
    <definedName name="Nom_god" localSheetId="3">#REF!</definedName>
    <definedName name="Nom_god">#REF!</definedName>
    <definedName name="Nom_mes" localSheetId="8">#REF!</definedName>
    <definedName name="Nom_mes" localSheetId="9">#REF!</definedName>
    <definedName name="Nom_mes" localSheetId="3">#REF!</definedName>
    <definedName name="Nom_mes">#REF!</definedName>
    <definedName name="oiiuytrew" localSheetId="8">#REF!</definedName>
    <definedName name="oiiuytrew" localSheetId="9">#REF!</definedName>
    <definedName name="oiiuytrew" localSheetId="3">#REF!</definedName>
    <definedName name="oiiuytrew">#REF!</definedName>
    <definedName name="PDat" localSheetId="9">[12]!PDat</definedName>
    <definedName name="PDat">[12]!PDat</definedName>
    <definedName name="Rashod_dolot_udar" localSheetId="9">[10]!Rashod_dolot_udar</definedName>
    <definedName name="Rashod_dolot_udar">[10]!Rashod_dolot_udar</definedName>
    <definedName name="Rashod_dolot_zap" localSheetId="9">[11]!Rashod_dolot_zap</definedName>
    <definedName name="Rashod_dolot_zap">[11]!Rashod_dolot_zap</definedName>
    <definedName name="rt" localSheetId="8">#REF!</definedName>
    <definedName name="rt" localSheetId="9">#REF!</definedName>
    <definedName name="rt" localSheetId="3">#REF!</definedName>
    <definedName name="rt">#REF!</definedName>
    <definedName name="SM" localSheetId="9">#REF!</definedName>
    <definedName name="SM">#REF!</definedName>
    <definedName name="SM_SM" localSheetId="9">#REF!</definedName>
    <definedName name="SM_SM">#REF!</definedName>
    <definedName name="SM_STO" localSheetId="9">#REF!</definedName>
    <definedName name="SM_STO">#REF!</definedName>
    <definedName name="SM_STO_1" localSheetId="9">'[16]СМЕТА проект'!#REF!</definedName>
    <definedName name="SM_STO_1">'[16]СМЕТА проект'!#REF!</definedName>
    <definedName name="SM_STO1" localSheetId="9">#REF!</definedName>
    <definedName name="SM_STO1">#REF!</definedName>
    <definedName name="SM_STO2" localSheetId="9">#REF!</definedName>
    <definedName name="SM_STO2">#REF!</definedName>
    <definedName name="SM_STO3" localSheetId="9">#REF!</definedName>
    <definedName name="SM_STO3">#REF!</definedName>
    <definedName name="Smmmmmmmmmmmmmmm" localSheetId="9">#REF!</definedName>
    <definedName name="Smmmmmmmmmmmmmmm">#REF!</definedName>
    <definedName name="SUM_" localSheetId="9">#REF!</definedName>
    <definedName name="SUM_">#REF!</definedName>
    <definedName name="SUM_1" localSheetId="9">#REF!</definedName>
    <definedName name="SUM_1">#REF!</definedName>
    <definedName name="sum_2" localSheetId="9">#REF!</definedName>
    <definedName name="sum_2">#REF!</definedName>
    <definedName name="SUM_3" localSheetId="9">#REF!</definedName>
    <definedName name="SUM_3">#REF!</definedName>
    <definedName name="Sum_Prop" localSheetId="9">[12]!sum_prop</definedName>
    <definedName name="Sum_Prop">[12]!sum_prop</definedName>
    <definedName name="VES" localSheetId="8">#REF!</definedName>
    <definedName name="VES" localSheetId="9">#REF!</definedName>
    <definedName name="VES" localSheetId="3">#REF!</definedName>
    <definedName name="VES">#REF!</definedName>
    <definedName name="vvod_ini" localSheetId="9">[17]!vvod_ini</definedName>
    <definedName name="vvod_ini">[17]!vvod_ini</definedName>
    <definedName name="Z_32BE0561_3E43_11D1_AA21_0080C83F6713_.wvu.FilterData" localSheetId="8" hidden="1">#REF!</definedName>
    <definedName name="Z_32BE0561_3E43_11D1_AA21_0080C83F6713_.wvu.FilterData" localSheetId="9" hidden="1">#REF!</definedName>
    <definedName name="Z_32BE0561_3E43_11D1_AA21_0080C83F6713_.wvu.FilterData" localSheetId="10" hidden="1">#REF!</definedName>
    <definedName name="Z_32BE0561_3E43_11D1_AA21_0080C83F6713_.wvu.FilterData" localSheetId="6" hidden="1">#REF!</definedName>
    <definedName name="Z_32BE0561_3E43_11D1_AA21_0080C83F6713_.wvu.FilterData" localSheetId="2" hidden="1">#REF!</definedName>
    <definedName name="Z_32BE0561_3E43_11D1_AA21_0080C83F6713_.wvu.FilterData" localSheetId="5" hidden="1">#REF!</definedName>
    <definedName name="Z_32BE0561_3E43_11D1_AA21_0080C83F6713_.wvu.FilterData" localSheetId="3" hidden="1">#REF!</definedName>
    <definedName name="Z_32BE0561_3E43_11D1_AA21_0080C83F6713_.wvu.FilterData" hidden="1">#REF!</definedName>
    <definedName name="Z_32BE0561_3E43_11D1_AA21_0080C83F6713_.wvu.Rows" localSheetId="8" hidden="1">#REF!</definedName>
    <definedName name="Z_32BE0561_3E43_11D1_AA21_0080C83F6713_.wvu.Rows" localSheetId="9" hidden="1">#REF!</definedName>
    <definedName name="Z_32BE0561_3E43_11D1_AA21_0080C83F6713_.wvu.Rows" localSheetId="10" hidden="1">#REF!</definedName>
    <definedName name="Z_32BE0561_3E43_11D1_AA21_0080C83F6713_.wvu.Rows" localSheetId="6" hidden="1">#REF!</definedName>
    <definedName name="Z_32BE0561_3E43_11D1_AA21_0080C83F6713_.wvu.Rows" localSheetId="2" hidden="1">#REF!</definedName>
    <definedName name="Z_32BE0561_3E43_11D1_AA21_0080C83F6713_.wvu.Rows" localSheetId="5" hidden="1">#REF!</definedName>
    <definedName name="Z_32BE0561_3E43_11D1_AA21_0080C83F6713_.wvu.Rows" localSheetId="3" hidden="1">#REF!</definedName>
    <definedName name="Z_32BE0561_3E43_11D1_AA21_0080C83F6713_.wvu.Rows" hidden="1">#REF!</definedName>
    <definedName name="Z_361DAB21_3E43_11D1_9921_000021579852_.wvu.FilterData" localSheetId="8" hidden="1">#REF!</definedName>
    <definedName name="Z_361DAB21_3E43_11D1_9921_000021579852_.wvu.FilterData" localSheetId="9" hidden="1">#REF!</definedName>
    <definedName name="Z_361DAB21_3E43_11D1_9921_000021579852_.wvu.FilterData" localSheetId="10" hidden="1">#REF!</definedName>
    <definedName name="Z_361DAB21_3E43_11D1_9921_000021579852_.wvu.FilterData" localSheetId="6" hidden="1">#REF!</definedName>
    <definedName name="Z_361DAB21_3E43_11D1_9921_000021579852_.wvu.FilterData" localSheetId="2" hidden="1">#REF!</definedName>
    <definedName name="Z_361DAB21_3E43_11D1_9921_000021579852_.wvu.FilterData" localSheetId="5" hidden="1">#REF!</definedName>
    <definedName name="Z_361DAB21_3E43_11D1_9921_000021579852_.wvu.FilterData" localSheetId="3" hidden="1">#REF!</definedName>
    <definedName name="Z_361DAB21_3E43_11D1_9921_000021579852_.wvu.FilterData" hidden="1">#REF!</definedName>
    <definedName name="Z_6DAEFF01_3E3C_11D1_9921_000021579852_.wvu.FilterData" localSheetId="8" hidden="1">#REF!</definedName>
    <definedName name="Z_6DAEFF01_3E3C_11D1_9921_000021579852_.wvu.FilterData" localSheetId="9" hidden="1">#REF!</definedName>
    <definedName name="Z_6DAEFF01_3E3C_11D1_9921_000021579852_.wvu.FilterData" localSheetId="10" hidden="1">#REF!</definedName>
    <definedName name="Z_6DAEFF01_3E3C_11D1_9921_000021579852_.wvu.FilterData" localSheetId="6" hidden="1">#REF!</definedName>
    <definedName name="Z_6DAEFF01_3E3C_11D1_9921_000021579852_.wvu.FilterData" localSheetId="2" hidden="1">#REF!</definedName>
    <definedName name="Z_6DAEFF01_3E3C_11D1_9921_000021579852_.wvu.FilterData" localSheetId="5" hidden="1">#REF!</definedName>
    <definedName name="Z_6DAEFF01_3E3C_11D1_9921_000021579852_.wvu.FilterData" localSheetId="3" hidden="1">#REF!</definedName>
    <definedName name="Z_6DAEFF01_3E3C_11D1_9921_000021579852_.wvu.FilterData" hidden="1">#REF!</definedName>
    <definedName name="Z_6DAEFF01_3E3C_11D1_9921_000021579852_.wvu.Rows" localSheetId="8" hidden="1">#REF!</definedName>
    <definedName name="Z_6DAEFF01_3E3C_11D1_9921_000021579852_.wvu.Rows" localSheetId="9" hidden="1">#REF!</definedName>
    <definedName name="Z_6DAEFF01_3E3C_11D1_9921_000021579852_.wvu.Rows" localSheetId="10" hidden="1">#REF!</definedName>
    <definedName name="Z_6DAEFF01_3E3C_11D1_9921_000021579852_.wvu.Rows" localSheetId="6" hidden="1">#REF!</definedName>
    <definedName name="Z_6DAEFF01_3E3C_11D1_9921_000021579852_.wvu.Rows" localSheetId="2" hidden="1">#REF!</definedName>
    <definedName name="Z_6DAEFF01_3E3C_11D1_9921_000021579852_.wvu.Rows" localSheetId="5" hidden="1">#REF!</definedName>
    <definedName name="Z_6DAEFF01_3E3C_11D1_9921_000021579852_.wvu.Rows" localSheetId="3" hidden="1">#REF!</definedName>
    <definedName name="Z_6DAEFF01_3E3C_11D1_9921_000021579852_.wvu.Rows" hidden="1">#REF!</definedName>
    <definedName name="Z_7F3F38C1_B38F_11D1_B73A_0080C83F5DB9_.wvu.FilterData" localSheetId="8" hidden="1">#REF!</definedName>
    <definedName name="Z_7F3F38C1_B38F_11D1_B73A_0080C83F5DB9_.wvu.FilterData" localSheetId="9" hidden="1">#REF!</definedName>
    <definedName name="Z_7F3F38C1_B38F_11D1_B73A_0080C83F5DB9_.wvu.FilterData" localSheetId="10" hidden="1">#REF!</definedName>
    <definedName name="Z_7F3F38C1_B38F_11D1_B73A_0080C83F5DB9_.wvu.FilterData" localSheetId="6" hidden="1">#REF!</definedName>
    <definedName name="Z_7F3F38C1_B38F_11D1_B73A_0080C83F5DB9_.wvu.FilterData" localSheetId="2" hidden="1">#REF!</definedName>
    <definedName name="Z_7F3F38C1_B38F_11D1_B73A_0080C83F5DB9_.wvu.FilterData" localSheetId="5" hidden="1">#REF!</definedName>
    <definedName name="Z_7F3F38C1_B38F_11D1_B73A_0080C83F5DB9_.wvu.FilterData" localSheetId="3" hidden="1">#REF!</definedName>
    <definedName name="Z_7F3F38C1_B38F_11D1_B73A_0080C83F5DB9_.wvu.FilterData" hidden="1">#REF!</definedName>
    <definedName name="ZAK1" localSheetId="9">#REF!</definedName>
    <definedName name="ZAK1">#REF!</definedName>
    <definedName name="ZAK2" localSheetId="9">#REF!</definedName>
    <definedName name="ZAK2">#REF!</definedName>
    <definedName name="а" localSheetId="9">#REF!</definedName>
    <definedName name="а">#REF!</definedName>
    <definedName name="А100" localSheetId="8">#REF!</definedName>
    <definedName name="А100" localSheetId="9">#REF!</definedName>
    <definedName name="А100" localSheetId="3">#REF!</definedName>
    <definedName name="А100">#REF!</definedName>
    <definedName name="А2" localSheetId="9">#REF!</definedName>
    <definedName name="А2">#REF!</definedName>
    <definedName name="А200" localSheetId="8">#REF!</definedName>
    <definedName name="А200" localSheetId="9">#REF!</definedName>
    <definedName name="А200" localSheetId="3">#REF!</definedName>
    <definedName name="А200">#REF!</definedName>
    <definedName name="а36" localSheetId="9">#REF!</definedName>
    <definedName name="а36">#REF!</definedName>
    <definedName name="а888" localSheetId="8">#REF!</definedName>
    <definedName name="а888" localSheetId="9">#REF!</definedName>
    <definedName name="а888" localSheetId="3">#REF!</definedName>
    <definedName name="а888">#REF!</definedName>
    <definedName name="аа" localSheetId="8">#REF!</definedName>
    <definedName name="аа" localSheetId="9">#REF!</definedName>
    <definedName name="аа" localSheetId="3">#REF!</definedName>
    <definedName name="аа">#REF!</definedName>
    <definedName name="ААА">'[18]Исх. данные'!$A$42:$C$73</definedName>
    <definedName name="аааа" localSheetId="8">'[19]ЦСП ВОЛС (спецификация ВОСП)'!#REF!</definedName>
    <definedName name="аааа" localSheetId="9">'[19]ЦСП ВОЛС (спецификация ВОСП)'!#REF!</definedName>
    <definedName name="аааа" localSheetId="3">'[20]ЦСП ВОЛС (спецификация ВОСП)'!#REF!</definedName>
    <definedName name="аааа">'[19]ЦСП ВОЛС (спецификация ВОСП)'!#REF!</definedName>
    <definedName name="ааааааааыфффф" localSheetId="9">#REF!</definedName>
    <definedName name="ааааааааыфффф">#REF!</definedName>
    <definedName name="АББ_КТ" localSheetId="8">'[19]ЦСП ВОЛС (спецификация ВОСП)'!#REF!</definedName>
    <definedName name="АББ_КТ" localSheetId="9">'[19]ЦСП ВОЛС (спецификация ВОСП)'!#REF!</definedName>
    <definedName name="АББ_КТ" localSheetId="3">'[20]ЦСП ВОЛС (спецификация ВОСП)'!#REF!</definedName>
    <definedName name="АББ_КТ">'[19]ЦСП ВОЛС (спецификация ВОСП)'!#REF!</definedName>
    <definedName name="АББ_ШМ" localSheetId="8">'[19]ЦСП ВОЛС (спецификация ВОСП)'!#REF!</definedName>
    <definedName name="АББ_ШМ" localSheetId="9">'[19]ЦСП ВОЛС (спецификация ВОСП)'!#REF!</definedName>
    <definedName name="АББ_ШМ" localSheetId="3">'[20]ЦСП ВОЛС (спецификация ВОСП)'!#REF!</definedName>
    <definedName name="АББ_ШМ">'[19]ЦСП ВОЛС (спецификация ВОСП)'!#REF!</definedName>
    <definedName name="ав" localSheetId="9">#REF!</definedName>
    <definedName name="ав">#REF!</definedName>
    <definedName name="ава" localSheetId="9">#REF!</definedName>
    <definedName name="ава">#REF!</definedName>
    <definedName name="аве" localSheetId="9">[8]!ABN</definedName>
    <definedName name="аве">[8]!ABN</definedName>
    <definedName name="авжддд" localSheetId="9">#REF!</definedName>
    <definedName name="авжддд">#REF!</definedName>
    <definedName name="АКБ" localSheetId="8">#REF!</definedName>
    <definedName name="АКБ" localSheetId="9">#REF!</definedName>
    <definedName name="АКБ" localSheetId="3">#REF!</definedName>
    <definedName name="АКБ">#REF!</definedName>
    <definedName name="аморт." localSheetId="9">[21]!dial_koef_udar</definedName>
    <definedName name="аморт.">[21]!dial_koef_udar</definedName>
    <definedName name="ап" localSheetId="8">#REF!</definedName>
    <definedName name="ап" localSheetId="9">#REF!</definedName>
    <definedName name="ап" localSheetId="3">#REF!</definedName>
    <definedName name="ап">#REF!</definedName>
    <definedName name="апр" localSheetId="9">[22]топография!#REF!</definedName>
    <definedName name="апр">[22]топография!#REF!</definedName>
    <definedName name="ауц" localSheetId="8">#REF!</definedName>
    <definedName name="ауц" localSheetId="9">#REF!</definedName>
    <definedName name="ауц" localSheetId="3">#REF!</definedName>
    <definedName name="ауц">#REF!</definedName>
    <definedName name="АФС" localSheetId="9">[23]топография!#REF!</definedName>
    <definedName name="АФС">[23]топография!#REF!</definedName>
    <definedName name="_xlnm.Database" localSheetId="9">#REF!</definedName>
    <definedName name="_xlnm.Database">#REF!</definedName>
    <definedName name="БББ">'[24]Исходные данные'!$A$3:$D$20</definedName>
    <definedName name="БИРЖА">'[25]исх дан'!$B$4</definedName>
    <definedName name="БИРЖА2" localSheetId="8">'[25]исх дан'!#REF!</definedName>
    <definedName name="БИРЖА2" localSheetId="9">'[25]исх дан'!#REF!</definedName>
    <definedName name="БИРЖА2" localSheetId="3">'[25]исх дан'!#REF!</definedName>
    <definedName name="БИРЖА2">'[25]исх дан'!#REF!</definedName>
    <definedName name="в1520" localSheetId="8">#REF!</definedName>
    <definedName name="в1520" localSheetId="9">#REF!</definedName>
    <definedName name="в1520" localSheetId="3">#REF!</definedName>
    <definedName name="в1520">#REF!</definedName>
    <definedName name="в15209999" localSheetId="8">#REF!</definedName>
    <definedName name="в15209999" localSheetId="9">#REF!</definedName>
    <definedName name="в15209999" localSheetId="3">#REF!</definedName>
    <definedName name="в15209999">#REF!</definedName>
    <definedName name="в1730" localSheetId="8">#REF!</definedName>
    <definedName name="в1730" localSheetId="9">#REF!</definedName>
    <definedName name="в1730" localSheetId="3">#REF!</definedName>
    <definedName name="в1730">#REF!</definedName>
    <definedName name="в1874" localSheetId="8">#REF!</definedName>
    <definedName name="в1874" localSheetId="9">#REF!</definedName>
    <definedName name="в1874" localSheetId="3">#REF!</definedName>
    <definedName name="в1874">#REF!</definedName>
    <definedName name="в2300" localSheetId="8">#REF!</definedName>
    <definedName name="в2300" localSheetId="9">#REF!</definedName>
    <definedName name="в2300" localSheetId="3">#REF!</definedName>
    <definedName name="в2300">#REF!</definedName>
    <definedName name="в410" localSheetId="8">#REF!</definedName>
    <definedName name="в410" localSheetId="9">#REF!</definedName>
    <definedName name="в410" localSheetId="3">#REF!</definedName>
    <definedName name="в410">#REF!</definedName>
    <definedName name="вап" localSheetId="9">#REF!</definedName>
    <definedName name="вап">#REF!</definedName>
    <definedName name="Ввв" localSheetId="8" hidden="1">#REF!</definedName>
    <definedName name="Ввв" localSheetId="9" hidden="1">#REF!</definedName>
    <definedName name="Ввв" hidden="1">#REF!</definedName>
    <definedName name="Введенные_значения" localSheetId="9">IF('12-01-02'!Сум_кред*'12-01-02'!Проц_став*'12-01-02'!Год_кред*'12-01-02'!Нач_кред&gt;0,1,0)</definedName>
    <definedName name="Введенные_значения">IF(Сум_кред*Проц_став*Год_кред*Нач_кред&gt;0,1,0)</definedName>
    <definedName name="Верхняя_часть" localSheetId="9">#REF!</definedName>
    <definedName name="Верхняя_часть">#REF!</definedName>
    <definedName name="вид_сметы">[26]база!$G$1:$G$65536</definedName>
    <definedName name="вика" localSheetId="9">#REF!</definedName>
    <definedName name="вика">#REF!</definedName>
    <definedName name="Внешний">'[27]Б.Д. ФАКТ'!$A$6:$A$4745</definedName>
    <definedName name="ВнешнийП" localSheetId="8">#REF!</definedName>
    <definedName name="ВнешнийП" localSheetId="9">#REF!</definedName>
    <definedName name="ВнешнийП" localSheetId="3">#REF!</definedName>
    <definedName name="ВнешнийП">#REF!</definedName>
    <definedName name="впвпвппвпвенег5" localSheetId="9">#REF!</definedName>
    <definedName name="впвпвппвпвенег5">#REF!</definedName>
    <definedName name="вравар" localSheetId="9">#REF!</definedName>
    <definedName name="вравар">#REF!</definedName>
    <definedName name="Всего_по_смете" localSheetId="9">#REF!</definedName>
    <definedName name="Всего_по_смете">#REF!</definedName>
    <definedName name="выдал">[26]база!$E$1:$E$65536</definedName>
    <definedName name="гелог" localSheetId="9">#REF!</definedName>
    <definedName name="гелог">#REF!</definedName>
    <definedName name="гео" localSheetId="9">#REF!</definedName>
    <definedName name="гео">#REF!</definedName>
    <definedName name="геол.1" localSheetId="9">#REF!</definedName>
    <definedName name="геол.1">#REF!</definedName>
    <definedName name="Геол_Лазаревск" localSheetId="9">[28]топография!#REF!</definedName>
    <definedName name="Геол_Лазаревск">[28]топография!#REF!</definedName>
    <definedName name="геол1" localSheetId="9">#REF!</definedName>
    <definedName name="геол1">#REF!</definedName>
    <definedName name="геология" localSheetId="9">#REF!</definedName>
    <definedName name="геология">#REF!</definedName>
    <definedName name="геоф" localSheetId="9">#REF!</definedName>
    <definedName name="геоф">#REF!</definedName>
    <definedName name="геофиз" localSheetId="9">#REF!</definedName>
    <definedName name="геофиз">#REF!</definedName>
    <definedName name="Гидро" localSheetId="9">[29]топография!#REF!</definedName>
    <definedName name="Гидро">[29]топография!#REF!</definedName>
    <definedName name="гидро1" localSheetId="9">#REF!</definedName>
    <definedName name="гидро1">#REF!</definedName>
    <definedName name="гидрол" localSheetId="9">#REF!</definedName>
    <definedName name="гидрол">#REF!</definedName>
    <definedName name="Гидролог" localSheetId="9">#REF!</definedName>
    <definedName name="Гидролог">#REF!</definedName>
    <definedName name="Гидрология_7.03.08" localSheetId="9">[30]топография!#REF!</definedName>
    <definedName name="Гидрология_7.03.08">[30]топография!#REF!</definedName>
    <definedName name="ГИП" localSheetId="9">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9">#REF!</definedName>
    <definedName name="Год_кред">#REF!</definedName>
    <definedName name="граница">'[25]исх дан'!$B$6</definedName>
    <definedName name="гшшг">NA()</definedName>
    <definedName name="д" localSheetId="8">#REF!</definedName>
    <definedName name="д" localSheetId="9">#REF!</definedName>
    <definedName name="д" localSheetId="3">#REF!</definedName>
    <definedName name="д">#REF!</definedName>
    <definedName name="Данные" localSheetId="9">#REF!</definedName>
    <definedName name="Данные">#REF!</definedName>
    <definedName name="Дат_опл" localSheetId="9">#REF!</definedName>
    <definedName name="Дат_опл">#REF!</definedName>
    <definedName name="Дат_плат" localSheetId="9">DATE(YEAR('12-01-02'!Нач_кред),MONTH('12-01-02'!Нач_кред)+Payment_Number,DAY('12-01-02'!Нач_кред))</definedName>
    <definedName name="Дат_плат">DATE(YEAR(Нач_кред),MONTH(Нач_кред)+Payment_Number,DAY(Нач_кред))</definedName>
    <definedName name="дд" localSheetId="9">[31]Смета!#REF!</definedName>
    <definedName name="дд">[31]Смета!#REF!</definedName>
    <definedName name="дддддддддд" localSheetId="8">#REF!</definedName>
    <definedName name="дддддддддд" localSheetId="9">#REF!</definedName>
    <definedName name="дддддддддд" localSheetId="3">#REF!</definedName>
    <definedName name="дддддддддд">#REF!</definedName>
    <definedName name="декабрьперев" localSheetId="8">'[3]Б.Д. ФАКТ'!#REF!</definedName>
    <definedName name="декабрьперев" localSheetId="9">'[3]Б.Д. ФАКТ'!#REF!</definedName>
    <definedName name="декабрьперев" localSheetId="3">'[3]Б.Д. ФАКТ'!#REF!</definedName>
    <definedName name="декабрьперев">'[3]Б.Д. ФАКТ'!#REF!</definedName>
    <definedName name="Дефлятор" localSheetId="9">#REF!</definedName>
    <definedName name="Дефлятор">#REF!</definedName>
    <definedName name="Длинна_границы" localSheetId="9">#REF!</definedName>
    <definedName name="Длинна_границы">#REF!</definedName>
    <definedName name="Длинна_трассы" localSheetId="9">#REF!</definedName>
    <definedName name="Длинна_трассы">#REF!</definedName>
    <definedName name="дом.тр09" localSheetId="8">#REF!</definedName>
    <definedName name="дом.тр09" localSheetId="9">#REF!</definedName>
    <definedName name="дом.тр09" localSheetId="3">#REF!</definedName>
    <definedName name="дом.тр09">#REF!</definedName>
    <definedName name="доп_оборудование" localSheetId="8">#REF!</definedName>
    <definedName name="доп_оборудование" localSheetId="9">#REF!</definedName>
    <definedName name="доп_оборудование" localSheetId="3">#REF!</definedName>
    <definedName name="доп_оборудование">#REF!</definedName>
    <definedName name="Доп_плат" localSheetId="9">#REF!</definedName>
    <definedName name="Доп_плат">#REF!</definedName>
    <definedName name="Дополнение01">[32]Смета!$I$1:$Q$65536,[32]Смета!$AA$1:$CK$65536</definedName>
    <definedName name="Дополнение02">[32]Смета!$I$1:$Z$65536,[32]Смета!$AJ$1:$CK$65536</definedName>
    <definedName name="Дополнение03">[32]Смета!$I$1:$AI$65536,[32]Смета!$AS$1:$AS$65536,[32]Смета!$AT$1:$CK$65536</definedName>
    <definedName name="Дополнение04">[32]Смета!$I$1:$AR$65536,[32]Смета!$BB$1:$CK$65536</definedName>
    <definedName name="Дополнение05">[32]Смета!$I$1:$BA$65536,[32]Смета!$BK$1:$CK$65536</definedName>
    <definedName name="Дополнение06">[32]Смета!$I$1:$BJ$65536,[32]Смета!$BT$1:$CK$65536</definedName>
    <definedName name="Дополнение07">[32]Смета!$I$1:$BS$65536,[32]Смета!$CC$1:$CK$65536</definedName>
    <definedName name="Дост_Кавказ" localSheetId="8">[33]Кабель!#REF!</definedName>
    <definedName name="Дост_Кавказ" localSheetId="9">[33]Кабель!#REF!</definedName>
    <definedName name="Дост_Кавказ" localSheetId="3">[33]Кабель!#REF!</definedName>
    <definedName name="Дост_Кавказ">[33]Кабель!#REF!</definedName>
    <definedName name="Дост_Промсервис">[33]Кабель!$BR$9</definedName>
    <definedName name="Доставка_Алюр" localSheetId="8">#REF!</definedName>
    <definedName name="Доставка_Алюр" localSheetId="9">#REF!</definedName>
    <definedName name="Доставка_Алюр" localSheetId="3">#REF!</definedName>
    <definedName name="Доставка_Алюр">#REF!</definedName>
    <definedName name="доставка_андромеда" localSheetId="8">#REF!</definedName>
    <definedName name="доставка_андромеда" localSheetId="9">#REF!</definedName>
    <definedName name="доставка_андромеда" localSheetId="3">#REF!</definedName>
    <definedName name="доставка_андромеда">#REF!</definedName>
    <definedName name="доставка_ВИМкабель" localSheetId="8">#REF!</definedName>
    <definedName name="доставка_ВИМкабель" localSheetId="9">#REF!</definedName>
    <definedName name="доставка_ВИМкабель" localSheetId="3">#REF!</definedName>
    <definedName name="доставка_ВИМкабель">#REF!</definedName>
    <definedName name="Доставка_Дилявер" localSheetId="8">#REF!</definedName>
    <definedName name="Доставка_Дилявер" localSheetId="9">#REF!</definedName>
    <definedName name="Доставка_Дилявер" localSheetId="3">#REF!</definedName>
    <definedName name="Доставка_Дилявер">#REF!</definedName>
    <definedName name="доставка_кавказ" localSheetId="8">#REF!</definedName>
    <definedName name="доставка_кавказ" localSheetId="9">#REF!</definedName>
    <definedName name="доставка_кавказ" localSheetId="3">#REF!</definedName>
    <definedName name="доставка_кавказ">#REF!</definedName>
    <definedName name="ДОХ01." localSheetId="8">#REF!</definedName>
    <definedName name="ДОХ01." localSheetId="9">#REF!</definedName>
    <definedName name="ДОХ01." localSheetId="3">#REF!</definedName>
    <definedName name="ДОХ01.">#REF!</definedName>
    <definedName name="ДОХ01.001" localSheetId="8">#REF!</definedName>
    <definedName name="ДОХ01.001" localSheetId="9">#REF!</definedName>
    <definedName name="ДОХ01.001" localSheetId="3">#REF!</definedName>
    <definedName name="ДОХ01.001">#REF!</definedName>
    <definedName name="ДОХ01.002" localSheetId="8">#REF!</definedName>
    <definedName name="ДОХ01.002" localSheetId="9">#REF!</definedName>
    <definedName name="ДОХ01.002" localSheetId="3">#REF!</definedName>
    <definedName name="ДОХ01.002">#REF!</definedName>
    <definedName name="ДОХ01.003" localSheetId="8">#REF!</definedName>
    <definedName name="ДОХ01.003" localSheetId="9">#REF!</definedName>
    <definedName name="ДОХ01.003" localSheetId="3">#REF!</definedName>
    <definedName name="ДОХ01.003">#REF!</definedName>
    <definedName name="ДОХ01.006" localSheetId="8">#REF!</definedName>
    <definedName name="ДОХ01.006" localSheetId="9">#REF!</definedName>
    <definedName name="ДОХ01.006" localSheetId="3">#REF!</definedName>
    <definedName name="ДОХ01.006">#REF!</definedName>
    <definedName name="ДОХ02." localSheetId="8">#REF!</definedName>
    <definedName name="ДОХ02." localSheetId="9">#REF!</definedName>
    <definedName name="ДОХ02." localSheetId="3">#REF!</definedName>
    <definedName name="ДОХ02.">#REF!</definedName>
    <definedName name="ДОХ02.001" localSheetId="8">#REF!</definedName>
    <definedName name="ДОХ02.001" localSheetId="9">#REF!</definedName>
    <definedName name="ДОХ02.001" localSheetId="3">#REF!</definedName>
    <definedName name="ДОХ02.001">#REF!</definedName>
    <definedName name="ДОХ02.002" localSheetId="8">#REF!</definedName>
    <definedName name="ДОХ02.002" localSheetId="9">#REF!</definedName>
    <definedName name="ДОХ02.002" localSheetId="3">#REF!</definedName>
    <definedName name="ДОХ02.002">#REF!</definedName>
    <definedName name="ДОХ02.003" localSheetId="8">#REF!</definedName>
    <definedName name="ДОХ02.003" localSheetId="9">#REF!</definedName>
    <definedName name="ДОХ02.003" localSheetId="3">#REF!</definedName>
    <definedName name="ДОХ02.003">#REF!</definedName>
    <definedName name="ДОХ03." localSheetId="8">#REF!</definedName>
    <definedName name="ДОХ03." localSheetId="9">#REF!</definedName>
    <definedName name="ДОХ03." localSheetId="3">#REF!</definedName>
    <definedName name="ДОХ03.">#REF!</definedName>
    <definedName name="ДОХ03.001" localSheetId="8">#REF!</definedName>
    <definedName name="ДОХ03.001" localSheetId="9">#REF!</definedName>
    <definedName name="ДОХ03.001" localSheetId="3">#REF!</definedName>
    <definedName name="ДОХ03.001">#REF!</definedName>
    <definedName name="ДОХ03.002" localSheetId="8">#REF!</definedName>
    <definedName name="ДОХ03.002" localSheetId="9">#REF!</definedName>
    <definedName name="ДОХ03.002" localSheetId="3">#REF!</definedName>
    <definedName name="ДОХ03.002">#REF!</definedName>
    <definedName name="ДОХ03.006" localSheetId="8">#REF!</definedName>
    <definedName name="ДОХ03.006" localSheetId="9">#REF!</definedName>
    <definedName name="ДОХ03.006" localSheetId="3">#REF!</definedName>
    <definedName name="ДОХ03.006">#REF!</definedName>
    <definedName name="ДОХ03.104" localSheetId="8">#REF!</definedName>
    <definedName name="ДОХ03.104" localSheetId="9">#REF!</definedName>
    <definedName name="ДОХ03.104" localSheetId="3">#REF!</definedName>
    <definedName name="ДОХ03.104">#REF!</definedName>
    <definedName name="ДОХ04." localSheetId="8">#REF!</definedName>
    <definedName name="ДОХ04." localSheetId="9">#REF!</definedName>
    <definedName name="ДОХ04." localSheetId="3">#REF!</definedName>
    <definedName name="ДОХ04.">#REF!</definedName>
    <definedName name="ДОХ04.001" localSheetId="8">#REF!</definedName>
    <definedName name="ДОХ04.001" localSheetId="9">#REF!</definedName>
    <definedName name="ДОХ04.001" localSheetId="3">#REF!</definedName>
    <definedName name="ДОХ04.001">#REF!</definedName>
    <definedName name="ДОХ04.002" localSheetId="8">#REF!</definedName>
    <definedName name="ДОХ04.002" localSheetId="9">#REF!</definedName>
    <definedName name="ДОХ04.002" localSheetId="3">#REF!</definedName>
    <definedName name="ДОХ04.002">#REF!</definedName>
    <definedName name="ДОХ04.139" localSheetId="8">#REF!</definedName>
    <definedName name="ДОХ04.139" localSheetId="9">#REF!</definedName>
    <definedName name="ДОХ04.139" localSheetId="3">#REF!</definedName>
    <definedName name="ДОХ04.139">#REF!</definedName>
    <definedName name="ДОХ08." localSheetId="8">#REF!</definedName>
    <definedName name="ДОХ08." localSheetId="9">#REF!</definedName>
    <definedName name="ДОХ08." localSheetId="3">#REF!</definedName>
    <definedName name="ДОХ08.">#REF!</definedName>
    <definedName name="ДОХ08.001" localSheetId="8">#REF!</definedName>
    <definedName name="ДОХ08.001" localSheetId="9">#REF!</definedName>
    <definedName name="ДОХ08.001" localSheetId="3">#REF!</definedName>
    <definedName name="ДОХ08.001">#REF!</definedName>
    <definedName name="ДОХ08.002" localSheetId="8">#REF!</definedName>
    <definedName name="ДОХ08.002" localSheetId="9">#REF!</definedName>
    <definedName name="ДОХ08.002" localSheetId="3">#REF!</definedName>
    <definedName name="ДОХ08.002">#REF!</definedName>
    <definedName name="ДОХ08.053" localSheetId="8">#REF!</definedName>
    <definedName name="ДОХ08.053" localSheetId="9">#REF!</definedName>
    <definedName name="ДОХ08.053" localSheetId="3">#REF!</definedName>
    <definedName name="ДОХ08.053">#REF!</definedName>
    <definedName name="ДОХ08.140" localSheetId="8">#REF!</definedName>
    <definedName name="ДОХ08.140" localSheetId="9">#REF!</definedName>
    <definedName name="ДОХ08.140" localSheetId="3">#REF!</definedName>
    <definedName name="ДОХ08.140">#REF!</definedName>
    <definedName name="ДОХ08.146" localSheetId="8">#REF!</definedName>
    <definedName name="ДОХ08.146" localSheetId="9">#REF!</definedName>
    <definedName name="ДОХ08.146" localSheetId="3">#REF!</definedName>
    <definedName name="ДОХ08.146">#REF!</definedName>
    <definedName name="ДОХ08.158" localSheetId="8">#REF!</definedName>
    <definedName name="ДОХ08.158" localSheetId="9">#REF!</definedName>
    <definedName name="ДОХ08.158" localSheetId="3">#REF!</definedName>
    <definedName name="ДОХ08.158">#REF!</definedName>
    <definedName name="ДОХ21.002">[34]_21!$AK$14</definedName>
    <definedName name="ДОХВ01." localSheetId="8">#REF!</definedName>
    <definedName name="ДОХВ01." localSheetId="9">#REF!</definedName>
    <definedName name="ДОХВ01." localSheetId="3">#REF!</definedName>
    <definedName name="ДОХВ01.">#REF!</definedName>
    <definedName name="ДОХВ01.001" localSheetId="8">#REF!</definedName>
    <definedName name="ДОХВ01.001" localSheetId="9">#REF!</definedName>
    <definedName name="ДОХВ01.001" localSheetId="3">#REF!</definedName>
    <definedName name="ДОХВ01.001">#REF!</definedName>
    <definedName name="ДОХВ01.002" localSheetId="8">#REF!</definedName>
    <definedName name="ДОХВ01.002" localSheetId="9">#REF!</definedName>
    <definedName name="ДОХВ01.002" localSheetId="3">#REF!</definedName>
    <definedName name="ДОХВ01.002">#REF!</definedName>
    <definedName name="ДОХВ01.003" localSheetId="8">#REF!</definedName>
    <definedName name="ДОХВ01.003" localSheetId="9">#REF!</definedName>
    <definedName name="ДОХВ01.003" localSheetId="3">#REF!</definedName>
    <definedName name="ДОХВ01.003">#REF!</definedName>
    <definedName name="ДОХВ01.006" localSheetId="8">#REF!</definedName>
    <definedName name="ДОХВ01.006" localSheetId="9">#REF!</definedName>
    <definedName name="ДОХВ01.006" localSheetId="3">#REF!</definedName>
    <definedName name="ДОХВ01.006">#REF!</definedName>
    <definedName name="ДОХВ02." localSheetId="8">#REF!</definedName>
    <definedName name="ДОХВ02." localSheetId="9">#REF!</definedName>
    <definedName name="ДОХВ02." localSheetId="3">#REF!</definedName>
    <definedName name="ДОХВ02.">#REF!</definedName>
    <definedName name="ДОХВ02.001" localSheetId="8">#REF!</definedName>
    <definedName name="ДОХВ02.001" localSheetId="9">#REF!</definedName>
    <definedName name="ДОХВ02.001" localSheetId="3">#REF!</definedName>
    <definedName name="ДОХВ02.001">#REF!</definedName>
    <definedName name="ДОХВ02.002" localSheetId="8">#REF!</definedName>
    <definedName name="ДОХВ02.002" localSheetId="9">#REF!</definedName>
    <definedName name="ДОХВ02.002" localSheetId="3">#REF!</definedName>
    <definedName name="ДОХВ02.002">#REF!</definedName>
    <definedName name="ДОХВ02.003" localSheetId="8">#REF!</definedName>
    <definedName name="ДОХВ02.003" localSheetId="9">#REF!</definedName>
    <definedName name="ДОХВ02.003" localSheetId="3">#REF!</definedName>
    <definedName name="ДОХВ02.003">#REF!</definedName>
    <definedName name="ДОХВ03." localSheetId="8">#REF!</definedName>
    <definedName name="ДОХВ03." localSheetId="9">#REF!</definedName>
    <definedName name="ДОХВ03." localSheetId="3">#REF!</definedName>
    <definedName name="ДОХВ03.">#REF!</definedName>
    <definedName name="ДОХВ03.001" localSheetId="8">#REF!</definedName>
    <definedName name="ДОХВ03.001" localSheetId="9">#REF!</definedName>
    <definedName name="ДОХВ03.001" localSheetId="3">#REF!</definedName>
    <definedName name="ДОХВ03.001">#REF!</definedName>
    <definedName name="ДОХВ03.002" localSheetId="8">#REF!</definedName>
    <definedName name="ДОХВ03.002" localSheetId="9">#REF!</definedName>
    <definedName name="ДОХВ03.002" localSheetId="3">#REF!</definedName>
    <definedName name="ДОХВ03.002">#REF!</definedName>
    <definedName name="ДОХВ03.006" localSheetId="8">#REF!</definedName>
    <definedName name="ДОХВ03.006" localSheetId="9">#REF!</definedName>
    <definedName name="ДОХВ03.006" localSheetId="3">#REF!</definedName>
    <definedName name="ДОХВ03.006">#REF!</definedName>
    <definedName name="ДОХВ04." localSheetId="8">#REF!</definedName>
    <definedName name="ДОХВ04." localSheetId="9">#REF!</definedName>
    <definedName name="ДОХВ04." localSheetId="3">#REF!</definedName>
    <definedName name="ДОХВ04.">#REF!</definedName>
    <definedName name="ДОХВ04.001" localSheetId="8">#REF!</definedName>
    <definedName name="ДОХВ04.001" localSheetId="9">#REF!</definedName>
    <definedName name="ДОХВ04.001" localSheetId="3">#REF!</definedName>
    <definedName name="ДОХВ04.001">#REF!</definedName>
    <definedName name="ДОХВ04.002" localSheetId="8">#REF!</definedName>
    <definedName name="ДОХВ04.002" localSheetId="9">#REF!</definedName>
    <definedName name="ДОХВ04.002" localSheetId="3">#REF!</definedName>
    <definedName name="ДОХВ04.002">#REF!</definedName>
    <definedName name="ДОХВ04.006" localSheetId="8">#REF!</definedName>
    <definedName name="ДОХВ04.006" localSheetId="9">#REF!</definedName>
    <definedName name="ДОХВ04.006" localSheetId="3">#REF!</definedName>
    <definedName name="ДОХВ04.006">#REF!</definedName>
    <definedName name="ДОХВ04.139" localSheetId="8">#REF!</definedName>
    <definedName name="ДОХВ04.139" localSheetId="9">#REF!</definedName>
    <definedName name="ДОХВ04.139" localSheetId="3">#REF!</definedName>
    <definedName name="ДОХВ04.139">#REF!</definedName>
    <definedName name="ДОХВ08." localSheetId="8">#REF!</definedName>
    <definedName name="ДОХВ08." localSheetId="9">#REF!</definedName>
    <definedName name="ДОХВ08." localSheetId="3">#REF!</definedName>
    <definedName name="ДОХВ08.">#REF!</definedName>
    <definedName name="ДОХВ08.001" localSheetId="8">#REF!</definedName>
    <definedName name="ДОХВ08.001" localSheetId="9">#REF!</definedName>
    <definedName name="ДОХВ08.001" localSheetId="3">#REF!</definedName>
    <definedName name="ДОХВ08.001">#REF!</definedName>
    <definedName name="ДОХВ08.002" localSheetId="8">#REF!</definedName>
    <definedName name="ДОХВ08.002" localSheetId="9">#REF!</definedName>
    <definedName name="ДОХВ08.002" localSheetId="3">#REF!</definedName>
    <definedName name="ДОХВ08.002">#REF!</definedName>
    <definedName name="ДОХВ08.053" localSheetId="8">#REF!</definedName>
    <definedName name="ДОХВ08.053" localSheetId="9">#REF!</definedName>
    <definedName name="ДОХВ08.053" localSheetId="3">#REF!</definedName>
    <definedName name="ДОХВ08.053">#REF!</definedName>
    <definedName name="ДОХВ08.140" localSheetId="8">#REF!</definedName>
    <definedName name="ДОХВ08.140" localSheetId="9">#REF!</definedName>
    <definedName name="ДОХВ08.140" localSheetId="3">#REF!</definedName>
    <definedName name="ДОХВ08.140">#REF!</definedName>
    <definedName name="ДОХВ08.146" localSheetId="8">#REF!</definedName>
    <definedName name="ДОХВ08.146" localSheetId="9">#REF!</definedName>
    <definedName name="ДОХВ08.146" localSheetId="3">#REF!</definedName>
    <definedName name="ДОХВ08.146">#REF!</definedName>
    <definedName name="ДОХВ08.158" localSheetId="8">#REF!</definedName>
    <definedName name="ДОХВ08.158" localSheetId="9">#REF!</definedName>
    <definedName name="ДОХВ08.158" localSheetId="3">#REF!</definedName>
    <definedName name="ДОХВ08.158">#REF!</definedName>
    <definedName name="ДОХГ01." localSheetId="8">#REF!</definedName>
    <definedName name="ДОХГ01." localSheetId="9">#REF!</definedName>
    <definedName name="ДОХГ01." localSheetId="3">#REF!</definedName>
    <definedName name="ДОХГ01.">#REF!</definedName>
    <definedName name="ДОХГ01.001" localSheetId="8">#REF!</definedName>
    <definedName name="ДОХГ01.001" localSheetId="9">#REF!</definedName>
    <definedName name="ДОХГ01.001" localSheetId="3">#REF!</definedName>
    <definedName name="ДОХГ01.001">#REF!</definedName>
    <definedName name="ДОХГ01.002" localSheetId="8">#REF!</definedName>
    <definedName name="ДОХГ01.002" localSheetId="9">#REF!</definedName>
    <definedName name="ДОХГ01.002" localSheetId="3">#REF!</definedName>
    <definedName name="ДОХГ01.002">#REF!</definedName>
    <definedName name="ДОХГ01.003" localSheetId="8">#REF!</definedName>
    <definedName name="ДОХГ01.003" localSheetId="9">#REF!</definedName>
    <definedName name="ДОХГ01.003" localSheetId="3">#REF!</definedName>
    <definedName name="ДОХГ01.003">#REF!</definedName>
    <definedName name="ДОХГ01.006" localSheetId="8">#REF!</definedName>
    <definedName name="ДОХГ01.006" localSheetId="9">#REF!</definedName>
    <definedName name="ДОХГ01.006" localSheetId="3">#REF!</definedName>
    <definedName name="ДОХГ01.006">#REF!</definedName>
    <definedName name="ДОХГ02." localSheetId="8">#REF!</definedName>
    <definedName name="ДОХГ02." localSheetId="9">#REF!</definedName>
    <definedName name="ДОХГ02." localSheetId="3">#REF!</definedName>
    <definedName name="ДОХГ02.">#REF!</definedName>
    <definedName name="ДОХГ02.001" localSheetId="8">#REF!</definedName>
    <definedName name="ДОХГ02.001" localSheetId="9">#REF!</definedName>
    <definedName name="ДОХГ02.001" localSheetId="3">#REF!</definedName>
    <definedName name="ДОХГ02.001">#REF!</definedName>
    <definedName name="ДОХГ02.002" localSheetId="8">#REF!</definedName>
    <definedName name="ДОХГ02.002" localSheetId="9">#REF!</definedName>
    <definedName name="ДОХГ02.002" localSheetId="3">#REF!</definedName>
    <definedName name="ДОХГ02.002">#REF!</definedName>
    <definedName name="ДОХГ02.003" localSheetId="8">#REF!</definedName>
    <definedName name="ДОХГ02.003" localSheetId="9">#REF!</definedName>
    <definedName name="ДОХГ02.003" localSheetId="3">#REF!</definedName>
    <definedName name="ДОХГ02.003">#REF!</definedName>
    <definedName name="ДОХГ03." localSheetId="8">#REF!</definedName>
    <definedName name="ДОХГ03." localSheetId="9">#REF!</definedName>
    <definedName name="ДОХГ03." localSheetId="3">#REF!</definedName>
    <definedName name="ДОХГ03.">#REF!</definedName>
    <definedName name="ДОХГ03.001" localSheetId="8">#REF!</definedName>
    <definedName name="ДОХГ03.001" localSheetId="9">#REF!</definedName>
    <definedName name="ДОХГ03.001" localSheetId="3">#REF!</definedName>
    <definedName name="ДОХГ03.001">#REF!</definedName>
    <definedName name="ДОХГ03.002" localSheetId="8">#REF!</definedName>
    <definedName name="ДОХГ03.002" localSheetId="9">#REF!</definedName>
    <definedName name="ДОХГ03.002" localSheetId="3">#REF!</definedName>
    <definedName name="ДОХГ03.002">#REF!</definedName>
    <definedName name="ДОХГ03.006" localSheetId="8">#REF!</definedName>
    <definedName name="ДОХГ03.006" localSheetId="9">#REF!</definedName>
    <definedName name="ДОХГ03.006" localSheetId="3">#REF!</definedName>
    <definedName name="ДОХГ03.006">#REF!</definedName>
    <definedName name="ДОХГ04." localSheetId="8">#REF!</definedName>
    <definedName name="ДОХГ04." localSheetId="9">#REF!</definedName>
    <definedName name="ДОХГ04." localSheetId="3">#REF!</definedName>
    <definedName name="ДОХГ04.">#REF!</definedName>
    <definedName name="ДОХГ04.001" localSheetId="8">#REF!</definedName>
    <definedName name="ДОХГ04.001" localSheetId="9">#REF!</definedName>
    <definedName name="ДОХГ04.001" localSheetId="3">#REF!</definedName>
    <definedName name="ДОХГ04.001">#REF!</definedName>
    <definedName name="ДОХГ04.002" localSheetId="8">#REF!</definedName>
    <definedName name="ДОХГ04.002" localSheetId="9">#REF!</definedName>
    <definedName name="ДОХГ04.002" localSheetId="3">#REF!</definedName>
    <definedName name="ДОХГ04.002">#REF!</definedName>
    <definedName name="ДОХГ04.006" localSheetId="8">#REF!</definedName>
    <definedName name="ДОХГ04.006" localSheetId="9">#REF!</definedName>
    <definedName name="ДОХГ04.006" localSheetId="3">#REF!</definedName>
    <definedName name="ДОХГ04.006">#REF!</definedName>
    <definedName name="ДОХГ04.139" localSheetId="8">#REF!</definedName>
    <definedName name="ДОХГ04.139" localSheetId="9">#REF!</definedName>
    <definedName name="ДОХГ04.139" localSheetId="3">#REF!</definedName>
    <definedName name="ДОХГ04.139">#REF!</definedName>
    <definedName name="ДОХГ05.">[34]_05!$AK$39</definedName>
    <definedName name="ДОХГ05.001">[34]_05!$AK$4</definedName>
    <definedName name="ДОХГ05.006">[34]_05!$AK$11</definedName>
    <definedName name="ДОХГ07.">[34]_07!$AJ$32</definedName>
    <definedName name="ДОХГ07.001">[34]_07!$AJ$4</definedName>
    <definedName name="ДОХГ08." localSheetId="8">#REF!</definedName>
    <definedName name="ДОХГ08." localSheetId="9">#REF!</definedName>
    <definedName name="ДОХГ08." localSheetId="3">#REF!</definedName>
    <definedName name="ДОХГ08.">#REF!</definedName>
    <definedName name="ДОХГ08.001" localSheetId="8">#REF!</definedName>
    <definedName name="ДОХГ08.001" localSheetId="9">#REF!</definedName>
    <definedName name="ДОХГ08.001" localSheetId="3">#REF!</definedName>
    <definedName name="ДОХГ08.001">#REF!</definedName>
    <definedName name="ДОХГ08.002" localSheetId="8">#REF!</definedName>
    <definedName name="ДОХГ08.002" localSheetId="9">#REF!</definedName>
    <definedName name="ДОХГ08.002" localSheetId="3">#REF!</definedName>
    <definedName name="ДОХГ08.002">#REF!</definedName>
    <definedName name="ДОХГ08.053" localSheetId="8">#REF!</definedName>
    <definedName name="ДОХГ08.053" localSheetId="9">#REF!</definedName>
    <definedName name="ДОХГ08.053" localSheetId="3">#REF!</definedName>
    <definedName name="ДОХГ08.053">#REF!</definedName>
    <definedName name="ДОХГ08.140" localSheetId="8">#REF!</definedName>
    <definedName name="ДОХГ08.140" localSheetId="9">#REF!</definedName>
    <definedName name="ДОХГ08.140" localSheetId="3">#REF!</definedName>
    <definedName name="ДОХГ08.140">#REF!</definedName>
    <definedName name="ДОХГ08.146" localSheetId="8">#REF!</definedName>
    <definedName name="ДОХГ08.146" localSheetId="9">#REF!</definedName>
    <definedName name="ДОХГ08.146" localSheetId="3">#REF!</definedName>
    <definedName name="ДОХГ08.146">#REF!</definedName>
    <definedName name="ДОХГ08.158" localSheetId="8">#REF!</definedName>
    <definedName name="ДОХГ08.158" localSheetId="9">#REF!</definedName>
    <definedName name="ДОХГ08.158" localSheetId="3">#REF!</definedName>
    <definedName name="ДОХГ08.158">#REF!</definedName>
    <definedName name="ДОХГ09.">[34]_09!$AJ$33</definedName>
    <definedName name="ДОХГ09.001">[34]_09!$AJ$4</definedName>
    <definedName name="ДОХГ10.">[34]_10!$AJ$39</definedName>
    <definedName name="ДОХГ10.001">[34]_10!$AJ$4</definedName>
    <definedName name="ДОХГ10.006">[34]_10!$AJ$11</definedName>
    <definedName name="ДОХГ11.001">[34]_11!$AJ$4</definedName>
    <definedName name="ДОХГ12.">[34]_12!$AJ$40</definedName>
    <definedName name="ДОХГ12.001">[34]_12!$AJ$4</definedName>
    <definedName name="ДОХГ12.003">[34]_12!$AJ$11</definedName>
    <definedName name="ДОХГ13.">[34]_13!$AK$39</definedName>
    <definedName name="ДОХГ16.">[34]_16!$AJ$40</definedName>
    <definedName name="ДОХГ16.001">[34]_16!$AJ$4</definedName>
    <definedName name="ДОХГ18.001">[34]_18!$AJ$3</definedName>
    <definedName name="ДОХГ21.001">[34]_21!$AK$4</definedName>
    <definedName name="ДОХГ24.">[34]_24!$AJ$32</definedName>
    <definedName name="ДОХГ29.130">[34]_29!$AJ$22</definedName>
    <definedName name="ДОХГО8." localSheetId="8">#REF!</definedName>
    <definedName name="ДОХГО8." localSheetId="9">#REF!</definedName>
    <definedName name="ДОХГО8." localSheetId="3">#REF!</definedName>
    <definedName name="ДОХГО8.">#REF!</definedName>
    <definedName name="ДОХГО8.115" localSheetId="8">#REF!</definedName>
    <definedName name="ДОХГО8.115" localSheetId="9">#REF!</definedName>
    <definedName name="ДОХГО8.115" localSheetId="3">#REF!</definedName>
    <definedName name="ДОХГО8.115">#REF!</definedName>
    <definedName name="ДСК" localSheetId="9">[30]топография!#REF!</definedName>
    <definedName name="ДСК">[30]топография!#REF!</definedName>
    <definedName name="ДСК1" localSheetId="9">[30]топография!#REF!</definedName>
    <definedName name="ДСК1">[30]топография!#REF!</definedName>
    <definedName name="Ева" localSheetId="9">[35]!dial_koef_udar</definedName>
    <definedName name="Ева">[35]!dial_koef_udar</definedName>
    <definedName name="ецеуе" localSheetId="9">#REF!</definedName>
    <definedName name="ецеуе">#REF!</definedName>
    <definedName name="жжж" localSheetId="9">#REF!</definedName>
    <definedName name="жжж">#REF!</definedName>
    <definedName name="жлжолол" localSheetId="8">#REF!</definedName>
    <definedName name="жлжолол" localSheetId="9">#REF!</definedName>
    <definedName name="жлжолол" localSheetId="3">#REF!</definedName>
    <definedName name="жлжолол">#REF!</definedName>
    <definedName name="жпф" localSheetId="9">#REF!</definedName>
    <definedName name="жпф">#REF!</definedName>
    <definedName name="Заголовок_раздела" localSheetId="9">#REF!</definedName>
    <definedName name="Заголовок_раздела">#REF!</definedName>
    <definedName name="Заказчик" localSheetId="9">#REF!</definedName>
    <definedName name="Заказчик">#REF!</definedName>
    <definedName name="заказчики">[26]база!$A$1:$A$65536</definedName>
    <definedName name="ЗаказчикП" localSheetId="8">#REF!</definedName>
    <definedName name="ЗаказчикП" localSheetId="9">#REF!</definedName>
    <definedName name="ЗаказчикП" localSheetId="3">#REF!</definedName>
    <definedName name="ЗаказчикП">#REF!</definedName>
    <definedName name="Заключение">[36]Списки!$I$2:$I$4</definedName>
    <definedName name="ЗАЧАВ01." localSheetId="8">#REF!</definedName>
    <definedName name="ЗАЧАВ01." localSheetId="9">#REF!</definedName>
    <definedName name="ЗАЧАВ01." localSheetId="3">#REF!</definedName>
    <definedName name="ЗАЧАВ01.">#REF!</definedName>
    <definedName name="Зачав02." localSheetId="8">#REF!</definedName>
    <definedName name="Зачав02." localSheetId="9">#REF!</definedName>
    <definedName name="Зачав02." localSheetId="3">#REF!</definedName>
    <definedName name="Зачав02.">#REF!</definedName>
    <definedName name="Зачав03." localSheetId="8">#REF!</definedName>
    <definedName name="Зачав03." localSheetId="9">#REF!</definedName>
    <definedName name="Зачав03." localSheetId="3">#REF!</definedName>
    <definedName name="Зачав03.">#REF!</definedName>
    <definedName name="Зачав04." localSheetId="8">#REF!</definedName>
    <definedName name="Зачав04." localSheetId="9">#REF!</definedName>
    <definedName name="Зачав04." localSheetId="3">#REF!</definedName>
    <definedName name="Зачав04.">#REF!</definedName>
    <definedName name="Зачав08." localSheetId="8">#REF!</definedName>
    <definedName name="Зачав08." localSheetId="9">#REF!</definedName>
    <definedName name="Зачав08." localSheetId="3">#REF!</definedName>
    <definedName name="Зачав08.">#REF!</definedName>
    <definedName name="и" localSheetId="8">#REF!</definedName>
    <definedName name="и" localSheetId="9">#REF!</definedName>
    <definedName name="и" localSheetId="3">#REF!</definedName>
    <definedName name="и">#REF!</definedName>
    <definedName name="ик" localSheetId="9">#REF!</definedName>
    <definedName name="ик">#REF!</definedName>
    <definedName name="иоделир." localSheetId="9">[37]!dial_mater_udar</definedName>
    <definedName name="иоделир.">[37]!dial_mater_udar</definedName>
    <definedName name="ИПусто" localSheetId="9">#REF!</definedName>
    <definedName name="ИПусто">#REF!</definedName>
    <definedName name="ить" localSheetId="9">#REF!</definedName>
    <definedName name="ить">#REF!</definedName>
    <definedName name="йй" localSheetId="9">[11]!dial_koef_zap</definedName>
    <definedName name="йй">[11]!dial_koef_zap</definedName>
    <definedName name="йцйц">NA()</definedName>
    <definedName name="йцу" localSheetId="9">#REF!</definedName>
    <definedName name="йцу">#REF!</definedName>
    <definedName name="к1" localSheetId="8">#REF!</definedName>
    <definedName name="к1" localSheetId="9">#REF!</definedName>
    <definedName name="к1" localSheetId="3">#REF!</definedName>
    <definedName name="к1">#REF!</definedName>
    <definedName name="к2" localSheetId="8">#REF!</definedName>
    <definedName name="к2" localSheetId="9">#REF!</definedName>
    <definedName name="к2" localSheetId="3">#REF!</definedName>
    <definedName name="к2">#REF!</definedName>
    <definedName name="к3" localSheetId="8">#REF!</definedName>
    <definedName name="к3" localSheetId="9">#REF!</definedName>
    <definedName name="к3" localSheetId="3">#REF!</definedName>
    <definedName name="к3">#REF!</definedName>
    <definedName name="кака" localSheetId="9">#REF!</definedName>
    <definedName name="кака">#REF!</definedName>
    <definedName name="калплан" localSheetId="9">#REF!</definedName>
    <definedName name="калплан">#REF!</definedName>
    <definedName name="Категория_сложности" localSheetId="9">#REF!</definedName>
    <definedName name="Категория_сложности">#REF!</definedName>
    <definedName name="кгкг" localSheetId="9">#REF!</definedName>
    <definedName name="кгкг">#REF!</definedName>
    <definedName name="ке999" localSheetId="8">#REF!</definedName>
    <definedName name="ке999" localSheetId="9">#REF!</definedName>
    <definedName name="ке999" localSheetId="3">#REF!</definedName>
    <definedName name="ке999">#REF!</definedName>
    <definedName name="кеке" localSheetId="9">#REF!</definedName>
    <definedName name="кеке">#REF!</definedName>
    <definedName name="кенгшщзлорпаамиь" localSheetId="8">#REF!</definedName>
    <definedName name="кенгшщзлорпаамиь" localSheetId="9">#REF!</definedName>
    <definedName name="кенгшщзлорпаамиь" localSheetId="3">#REF!</definedName>
    <definedName name="кенгшщзлорпаамиь">#REF!</definedName>
    <definedName name="кенроолтьб" localSheetId="9">#REF!</definedName>
    <definedName name="кенроолтьб">#REF!</definedName>
    <definedName name="кк" localSheetId="9">[11]!Rashod_dolot_zap</definedName>
    <definedName name="кк">[11]!Rashod_dolot_zap</definedName>
    <definedName name="ккк" localSheetId="9">#REF!</definedName>
    <definedName name="ккк">#REF!</definedName>
    <definedName name="кн99999999999999" localSheetId="8">#REF!</definedName>
    <definedName name="кн99999999999999" localSheetId="9">#REF!</definedName>
    <definedName name="кн99999999999999" localSheetId="3">#REF!</definedName>
    <definedName name="кн99999999999999">#REF!</definedName>
    <definedName name="книга" localSheetId="9">#REF!</definedName>
    <definedName name="книга">#REF!</definedName>
    <definedName name="Код_1" localSheetId="8">[32]Смета!#REF!</definedName>
    <definedName name="Код_1" localSheetId="9">[32]Смета!#REF!</definedName>
    <definedName name="Код_1" localSheetId="3">[32]Смета!#REF!</definedName>
    <definedName name="Код_1">[32]Смета!#REF!</definedName>
    <definedName name="Количество_землепользователей" localSheetId="9">#REF!</definedName>
    <definedName name="Количество_землепользователей">#REF!</definedName>
    <definedName name="Количество_контуров" localSheetId="9">#REF!</definedName>
    <definedName name="Количество_контуров">#REF!</definedName>
    <definedName name="Количество_культур" localSheetId="9">#REF!</definedName>
    <definedName name="Количество_культур">#REF!</definedName>
    <definedName name="Количество_планшетов" localSheetId="9">#REF!</definedName>
    <definedName name="Количество_планшетов">#REF!</definedName>
    <definedName name="Количество_предприятий" localSheetId="9">#REF!</definedName>
    <definedName name="Количество_предприятий">#REF!</definedName>
    <definedName name="Количество_согласований" localSheetId="9">#REF!</definedName>
    <definedName name="Количество_согласований">#REF!</definedName>
    <definedName name="Кольч">'[25]исх дан'!$B$12</definedName>
    <definedName name="КОЛЬЧ_АВББШВ" localSheetId="8">'[25]исх дан'!#REF!</definedName>
    <definedName name="КОЛЬЧ_АВББШВ" localSheetId="9">'[25]исх дан'!#REF!</definedName>
    <definedName name="КОЛЬЧ_АВББШВ" localSheetId="3">'[25]исх дан'!#REF!</definedName>
    <definedName name="КОЛЬЧ_АВББШВ">'[25]исх дан'!#REF!</definedName>
    <definedName name="Командировочные_расходы" localSheetId="9">#REF!</definedName>
    <definedName name="Командировочные_расходы">#REF!</definedName>
    <definedName name="Комп" localSheetId="8">#REF!</definedName>
    <definedName name="Комп" localSheetId="9">#REF!</definedName>
    <definedName name="Комп" localSheetId="3">#REF!</definedName>
    <definedName name="Комп">#REF!</definedName>
    <definedName name="Кон_сал" localSheetId="9">#REF!</definedName>
    <definedName name="Кон_сал">#REF!</definedName>
    <definedName name="Конец" localSheetId="8">#REF!</definedName>
    <definedName name="Конец" localSheetId="9">#REF!</definedName>
    <definedName name="Конец" localSheetId="3">#REF!</definedName>
    <definedName name="Конец">#REF!</definedName>
    <definedName name="конкр150" localSheetId="8">'[25]исх дан'!#REF!</definedName>
    <definedName name="конкр150" localSheetId="9">'[25]исх дан'!#REF!</definedName>
    <definedName name="конкр150" localSheetId="3">'[25]исх дан'!#REF!</definedName>
    <definedName name="конкр150">'[25]исх дан'!#REF!</definedName>
    <definedName name="конкр230" localSheetId="8">'[25]исх дан'!#REF!</definedName>
    <definedName name="конкр230" localSheetId="9">'[25]исх дан'!#REF!</definedName>
    <definedName name="конкр230" localSheetId="3">'[25]исх дан'!#REF!</definedName>
    <definedName name="конкр230">'[25]исх дан'!#REF!</definedName>
    <definedName name="конкр240" localSheetId="8">'[25]исх дан'!#REF!</definedName>
    <definedName name="конкр240" localSheetId="9">'[25]исх дан'!#REF!</definedName>
    <definedName name="конкр240" localSheetId="3">'[25]исх дан'!#REF!</definedName>
    <definedName name="конкр240">'[25]исх дан'!#REF!</definedName>
    <definedName name="КОНТРОЛЬНИК" localSheetId="8">'[25]исх дан'!#REF!</definedName>
    <definedName name="КОНТРОЛЬНИК" localSheetId="9">'[25]исх дан'!#REF!</definedName>
    <definedName name="КОНТРОЛЬНИК" localSheetId="3">'[25]исх дан'!#REF!</definedName>
    <definedName name="КОНТРОЛЬНИК">'[25]исх дан'!#REF!</definedName>
    <definedName name="Копилка_объем" localSheetId="8">[32]Материалы!#REF!</definedName>
    <definedName name="Копилка_объем" localSheetId="9">[32]Материалы!#REF!</definedName>
    <definedName name="Копилка_объем" localSheetId="3">[32]Материалы!#REF!</definedName>
    <definedName name="Копилка_объем">[32]Материалы!#REF!</definedName>
    <definedName name="Копилка_сумма" localSheetId="8">[32]Материалы!#REF!</definedName>
    <definedName name="Копилка_сумма" localSheetId="9">[32]Материалы!#REF!</definedName>
    <definedName name="Копилка_сумма" localSheetId="3">[32]Материалы!#REF!</definedName>
    <definedName name="Копилка_сумма">[32]Материалы!#REF!</definedName>
    <definedName name="КОРОБ_ДОБ_РОЗН" localSheetId="8">'[25]исх дан'!#REF!</definedName>
    <definedName name="КОРОБ_ДОБ_РОЗН" localSheetId="9">'[25]исх дан'!#REF!</definedName>
    <definedName name="КОРОБ_ДОБ_РОЗН" localSheetId="3">'[25]исх дан'!#REF!</definedName>
    <definedName name="КОРОБ_ДОБ_РОЗН">'[25]исх дан'!#REF!</definedName>
    <definedName name="КОРОБ_РФ" localSheetId="8">'[25]исх дан'!#REF!</definedName>
    <definedName name="КОРОБ_РФ" localSheetId="9">'[25]исх дан'!#REF!</definedName>
    <definedName name="КОРОБ_РФ" localSheetId="3">'[25]исх дан'!#REF!</definedName>
    <definedName name="КОРОБ_РФ">'[25]исх дан'!#REF!</definedName>
    <definedName name="коф" localSheetId="9">[38]!dial_koef_udar</definedName>
    <definedName name="коф">[38]!dial_koef_udar</definedName>
    <definedName name="Коэффициент" localSheetId="9">#REF!</definedName>
    <definedName name="Коэффициент">#REF!</definedName>
    <definedName name="_xlnm.Criteria" localSheetId="8">#REF!</definedName>
    <definedName name="_xlnm.Criteria" localSheetId="9">#REF!</definedName>
    <definedName name="_xlnm.Criteria" localSheetId="3">#REF!</definedName>
    <definedName name="_xlnm.Criteria">#REF!</definedName>
    <definedName name="куку" localSheetId="9">#REF!</definedName>
    <definedName name="куку">#REF!</definedName>
    <definedName name="КУРС" localSheetId="8">'[25]исх дан'!#REF!</definedName>
    <definedName name="КУРС" localSheetId="9">'[25]исх дан'!#REF!</definedName>
    <definedName name="КУРС" localSheetId="3">'[25]исх дан'!#REF!</definedName>
    <definedName name="КУРС">'[25]исх дан'!#REF!</definedName>
    <definedName name="КУРС_2Й_ЛИСТ" localSheetId="8">'[25]исх дан'!#REF!</definedName>
    <definedName name="КУРС_2Й_ЛИСТ" localSheetId="9">'[25]исх дан'!#REF!</definedName>
    <definedName name="КУРС_2Й_ЛИСТ" localSheetId="3">'[25]исх дан'!#REF!</definedName>
    <definedName name="КУРС_2Й_ЛИСТ">'[25]исх дан'!#REF!</definedName>
    <definedName name="Курс_Диалин">'[39]Эл-доп'!$U$4</definedName>
    <definedName name="КУРС_ЗАПАЗД" localSheetId="8">'[25]исх дан'!#REF!</definedName>
    <definedName name="КУРС_ЗАПАЗД" localSheetId="9">'[25]исх дан'!#REF!</definedName>
    <definedName name="КУРС_ЗАПАЗД" localSheetId="3">'[25]исх дан'!#REF!</definedName>
    <definedName name="КУРС_ЗАПАЗД">'[25]исх дан'!#REF!</definedName>
    <definedName name="Курс_ИЭК">'[39]Эл-доп'!$Z$4</definedName>
    <definedName name="КУРС_КОЛЬЧ" localSheetId="8">'[25]исх дан'!#REF!</definedName>
    <definedName name="КУРС_КОЛЬЧ" localSheetId="9">'[25]исх дан'!#REF!</definedName>
    <definedName name="КУРС_КОЛЬЧ" localSheetId="3">'[25]исх дан'!#REF!</definedName>
    <definedName name="КУРС_КОЛЬЧ">'[25]исх дан'!#REF!</definedName>
    <definedName name="КУРС_ЛУК" localSheetId="8">'[25]исх дан'!#REF!</definedName>
    <definedName name="КУРС_ЛУК" localSheetId="9">'[25]исх дан'!#REF!</definedName>
    <definedName name="КУРС_ЛУК" localSheetId="3">'[25]исх дан'!#REF!</definedName>
    <definedName name="КУРС_ЛУК">'[25]исх дан'!#REF!</definedName>
    <definedName name="КУРС_ЛУКИ" localSheetId="8">'[25]исх дан'!#REF!</definedName>
    <definedName name="КУРС_ЛУКИ" localSheetId="9">'[25]исх дан'!#REF!</definedName>
    <definedName name="КУРС_ЛУКИ" localSheetId="3">'[25]исх дан'!#REF!</definedName>
    <definedName name="КУРС_ЛУКИ">'[25]исх дан'!#REF!</definedName>
    <definedName name="КУРС_РК" localSheetId="8">'[25]исх дан'!#REF!</definedName>
    <definedName name="КУРС_РК" localSheetId="9">'[25]исх дан'!#REF!</definedName>
    <definedName name="КУРС_РК" localSheetId="3">'[25]исх дан'!#REF!</definedName>
    <definedName name="КУРС_РК">'[25]исх дан'!#REF!</definedName>
    <definedName name="левон_опт" localSheetId="8">#REF!</definedName>
    <definedName name="левон_опт" localSheetId="9">#REF!</definedName>
    <definedName name="левон_опт" localSheetId="3">#REF!</definedName>
    <definedName name="левон_опт">#REF!</definedName>
    <definedName name="левон_розн" localSheetId="8">#REF!</definedName>
    <definedName name="левон_розн" localSheetId="9">#REF!</definedName>
    <definedName name="левон_розн" localSheetId="3">#REF!</definedName>
    <definedName name="левон_розн">#REF!</definedName>
    <definedName name="лим">{0,"овz";1,"z";2,"аz";5,"овz"}</definedName>
    <definedName name="лист1" localSheetId="8">[40]Кабель!$A$1:$A$123,[40]Кабель!$GF$1:$GG$123,#REF!,#REF!,[40]Кабель!$A$423:$A$1102,[40]Кабель!$GF$423:$GG$1102</definedName>
    <definedName name="лист1" localSheetId="9">[40]Кабель!$A$1:$A$123,[40]Кабель!$GF$1:$GG$123,#REF!,#REF!,[40]Кабель!$A$423:$A$1102,[40]Кабель!$GF$423:$GG$1102</definedName>
    <definedName name="лист1" localSheetId="3">[40]Кабель!$A$1:$A$123,[40]Кабель!$GF$1:$GG$123,#REF!,#REF!,[40]Кабель!$A$423:$A$1102,[40]Кабель!$GF$423:$GG$1102</definedName>
    <definedName name="лист1">[40]Кабель!$A$1:$A$123,[40]Кабель!$GF$1:$GG$123,#REF!,#REF!,[40]Кабель!$A$423:$A$1102,[40]Кабель!$GF$423:$GG$1102</definedName>
    <definedName name="лист1_txt" localSheetId="8">[40]Кабель!$A$10:$A$123,[40]Кабель!$GF$10:$GG$123,#REF!,[40]Кабель!$GF$438:$GG$850</definedName>
    <definedName name="лист1_txt" localSheetId="9">[40]Кабель!$A$10:$A$123,[40]Кабель!$GF$10:$GG$123,#REF!,[40]Кабель!$GF$438:$GG$850</definedName>
    <definedName name="лист1_txt" localSheetId="3">[40]Кабель!$A$10:$A$123,[40]Кабель!$GF$10:$GG$123,#REF!,[40]Кабель!$GF$438:$GG$850</definedName>
    <definedName name="лист1_txt">[40]Кабель!$A$10:$A$123,[40]Кабель!$GF$10:$GG$123,#REF!,[40]Кабель!$GF$438:$GG$850</definedName>
    <definedName name="лист10" localSheetId="8">#REF!,#REF!</definedName>
    <definedName name="лист10" localSheetId="9">#REF!,#REF!</definedName>
    <definedName name="лист10" localSheetId="3">#REF!,#REF!</definedName>
    <definedName name="лист10">#REF!,#REF!</definedName>
    <definedName name="лист2" localSheetId="8">[39]Электрика!#REF!,[39]Электрика!#REF!,[39]Электрика!$B$1:$B$24,[39]Электрика!$AY$1:$AZ$24,[39]Электрика!#REF!,[39]Электрика!#REF!</definedName>
    <definedName name="лист2" localSheetId="9">[39]Электрика!#REF!,[39]Электрика!#REF!,[39]Электрика!$B$1:$B$24,[39]Электрика!$AY$1:$AZ$24,[39]Электрика!#REF!,[39]Электрика!#REF!</definedName>
    <definedName name="лист2" localSheetId="3">[39]Электрика!#REF!,[39]Электрика!#REF!,[39]Электрика!$B$1:$B$24,[39]Электрика!$AY$1:$AZ$24,[39]Электрика!#REF!,[39]Электрика!#REF!</definedName>
    <definedName name="лист2">[39]Электрика!#REF!,[39]Электрика!#REF!,[39]Электрика!$B$1:$B$24,[39]Электрика!$AY$1:$AZ$24,[39]Электрика!#REF!,[39]Электрика!#REF!</definedName>
    <definedName name="лист2_txt" localSheetId="8">#REF!,[39]Электрика!$A$3:$B$24,[39]Электрика!$AY$3:$AZ$24,[39]Электрика!$AY$69:$AZ$129</definedName>
    <definedName name="лист2_txt" localSheetId="9">#REF!,[39]Электрика!$A$3:$B$24,[39]Электрика!$AY$3:$AZ$24,[39]Электрика!$AY$69:$AZ$129</definedName>
    <definedName name="лист2_txt" localSheetId="3">#REF!,[39]Электрика!$A$3:$B$24,[39]Электрика!$AY$3:$AZ$24,[39]Электрика!$AY$69:$AZ$129</definedName>
    <definedName name="лист2_txt">#REF!,[39]Электрика!$A$3:$B$24,[39]Электрика!$AY$3:$AZ$24,[39]Электрика!$AY$69:$AZ$129</definedName>
    <definedName name="лист3" localSheetId="8">#REF!,#REF!,#REF!,#REF!,#REF!,#REF!</definedName>
    <definedName name="лист3" localSheetId="9">#REF!,#REF!,#REF!,#REF!,#REF!,#REF!</definedName>
    <definedName name="лист3" localSheetId="3">#REF!,#REF!,#REF!,#REF!,#REF!,#REF!</definedName>
    <definedName name="лист3">#REF!,#REF!,#REF!,#REF!,#REF!,#REF!</definedName>
    <definedName name="лист3_txt" localSheetId="8">#REF!,#REF!,#REF!,#REF!</definedName>
    <definedName name="лист3_txt" localSheetId="9">#REF!,#REF!,#REF!,#REF!</definedName>
    <definedName name="лист3_txt" localSheetId="3">#REF!,#REF!,#REF!,#REF!</definedName>
    <definedName name="лист3_txt">#REF!,#REF!,#REF!,#REF!</definedName>
    <definedName name="лист4" localSheetId="8">#REF!,#REF!,#REF!,#REF!,#REF!,#REF!</definedName>
    <definedName name="лист4" localSheetId="9">#REF!,#REF!,#REF!,#REF!,#REF!,#REF!</definedName>
    <definedName name="лист4" localSheetId="3">#REF!,#REF!,#REF!,#REF!,#REF!,#REF!</definedName>
    <definedName name="лист4">#REF!,#REF!,#REF!,#REF!,#REF!,#REF!</definedName>
    <definedName name="лист4_txt" localSheetId="8">#REF!,#REF!,#REF!,#REF!</definedName>
    <definedName name="лист4_txt" localSheetId="9">#REF!,#REF!,#REF!,#REF!</definedName>
    <definedName name="лист4_txt" localSheetId="3">#REF!,#REF!,#REF!,#REF!</definedName>
    <definedName name="лист4_txt">#REF!,#REF!,#REF!,#REF!</definedName>
    <definedName name="лист8" localSheetId="8">#REF!,#REF!</definedName>
    <definedName name="лист8" localSheetId="9">#REF!,#REF!</definedName>
    <definedName name="лист8" localSheetId="3">#REF!,#REF!</definedName>
    <definedName name="лист8">#REF!,#REF!</definedName>
    <definedName name="лл" localSheetId="8">#REF!</definedName>
    <definedName name="лл" localSheetId="9">#REF!</definedName>
    <definedName name="лл" localSheetId="3">#REF!</definedName>
    <definedName name="лл">#REF!</definedName>
    <definedName name="ллдж" localSheetId="9">#REF!</definedName>
    <definedName name="ллдж">#REF!</definedName>
    <definedName name="ллл" localSheetId="8">'[19]ЦСП ВОЛС (спецификация ВОСП)'!#REF!</definedName>
    <definedName name="ллл" localSheetId="9">'[19]ЦСП ВОЛС (спецификация ВОСП)'!#REF!</definedName>
    <definedName name="ллл" localSheetId="3">'[20]ЦСП ВОЛС (спецификация ВОСП)'!#REF!</definedName>
    <definedName name="ллл">'[19]ЦСП ВОЛС (спецификация ВОСП)'!#REF!</definedName>
    <definedName name="ло" localSheetId="8">#REF!</definedName>
    <definedName name="ло" localSheetId="9">#REF!</definedName>
    <definedName name="ло" localSheetId="3">#REF!</definedName>
    <definedName name="ло">#REF!</definedName>
    <definedName name="ЛУКИ" localSheetId="8">#REF!</definedName>
    <definedName name="ЛУКИ" localSheetId="9">#REF!</definedName>
    <definedName name="ЛУКИ" localSheetId="3">#REF!</definedName>
    <definedName name="ЛУКИ">#REF!</definedName>
    <definedName name="ЛУКИ_МЕДЬ" localSheetId="8">'[25]исх дан'!#REF!</definedName>
    <definedName name="ЛУКИ_МЕДЬ" localSheetId="9">'[25]исх дан'!#REF!</definedName>
    <definedName name="ЛУКИ_МЕДЬ" localSheetId="3">'[25]исх дан'!#REF!</definedName>
    <definedName name="ЛУКИ_МЕДЬ">'[25]исх дан'!#REF!</definedName>
    <definedName name="люди">'[41]Исходные данные'!$A$32:$D$44</definedName>
    <definedName name="М_1" localSheetId="9">#REF!</definedName>
    <definedName name="М_1">#REF!</definedName>
    <definedName name="Материалы">'[42]Исх. данные'!$A$42:$C$73</definedName>
    <definedName name="Материалы01">[32]Материалы!$G$1:$O$65536,[32]Материалы!$Y$1:$CI$65536</definedName>
    <definedName name="Материалы02">[32]Материалы!$G$1:$X$65536,[32]Материалы!$AH$1:$CI$65536</definedName>
    <definedName name="Материалы03">[32]Материалы!$G$1:$AG$65536,[32]Материалы!$AQ$1:$CI$65536</definedName>
    <definedName name="Материалы04">[32]Материалы!$G$1:$AP$65536,[32]Материалы!$AZ$1:$CI$65536</definedName>
    <definedName name="Материалы05">[32]Материалы!$G$1:$AY$65536,[32]Материалы!$BI$1:$CI$65536</definedName>
    <definedName name="Материалы06">[32]Материалы!$G$1:$BH$65536,[32]Материалы!$BR$1:$CI$65536</definedName>
    <definedName name="Материалы07">[32]Материалы!$G$1:$BQ$65536,[32]Материалы!$CA$1:$CI$65536</definedName>
    <definedName name="мииттт" localSheetId="8">#REF!</definedName>
    <definedName name="мииттт" localSheetId="9">#REF!</definedName>
    <definedName name="мииттт" localSheetId="3">#REF!</definedName>
    <definedName name="мииттт">#REF!</definedName>
    <definedName name="мил">{0,"овz";1,"z";2,"аz";5,"овz"}</definedName>
    <definedName name="Мин.нац." localSheetId="8">[33]Кабель!#REF!</definedName>
    <definedName name="Мин.нац." localSheetId="9">[33]Кабель!#REF!</definedName>
    <definedName name="Мин.нац." localSheetId="3">[33]Кабель!#REF!</definedName>
    <definedName name="Мин.нац.">[33]Кабель!#REF!</definedName>
    <definedName name="Мин_Нац">'[25]исх дан'!$B$9</definedName>
    <definedName name="мит" localSheetId="9">#REF!</definedName>
    <definedName name="мит">#REF!</definedName>
    <definedName name="мм" localSheetId="8">#REF!</definedName>
    <definedName name="мм" localSheetId="9">#REF!</definedName>
    <definedName name="мм" localSheetId="3">#REF!</definedName>
    <definedName name="мм">#REF!</definedName>
    <definedName name="ммммм" localSheetId="8">'[19]ЦСП ВОЛС (спецификация ВОСП)'!#REF!</definedName>
    <definedName name="ммммм" localSheetId="9">'[19]ЦСП ВОЛС (спецификация ВОСП)'!#REF!</definedName>
    <definedName name="ммммм" localSheetId="3">'[20]ЦСП ВОЛС (спецификация ВОСП)'!#REF!</definedName>
    <definedName name="ммммм">'[19]ЦСП ВОЛС (спецификация ВОСП)'!#REF!</definedName>
    <definedName name="МММММММММ" localSheetId="9">#REF!</definedName>
    <definedName name="МММММММММ">#REF!</definedName>
    <definedName name="моделир." localSheetId="9">[43]!dial_mater</definedName>
    <definedName name="моделир.">[43]!dial_mater</definedName>
    <definedName name="мое" localSheetId="8">#REF!</definedName>
    <definedName name="мое" localSheetId="9">#REF!</definedName>
    <definedName name="мое" localSheetId="3">#REF!</definedName>
    <definedName name="мое">#REF!</definedName>
    <definedName name="мрн.тунн.май" localSheetId="8">#REF!</definedName>
    <definedName name="мрн.тунн.май" localSheetId="9">#REF!</definedName>
    <definedName name="мрн.тунн.май" localSheetId="3">#REF!</definedName>
    <definedName name="мрн.тунн.май">#REF!</definedName>
    <definedName name="Мытищи" localSheetId="9">[44]!dial_mater_udar</definedName>
    <definedName name="Мытищи">[44]!dial_mater_udar</definedName>
    <definedName name="Название_проекта" localSheetId="9">#REF!</definedName>
    <definedName name="Название_проекта">#REF!</definedName>
    <definedName name="Название_сметы">[45]Смета180!$A$8</definedName>
    <definedName name="Наименование" localSheetId="8">#REF!</definedName>
    <definedName name="Наименование" localSheetId="9">#REF!</definedName>
    <definedName name="Наименование" localSheetId="3">#REF!</definedName>
    <definedName name="Наименование">#REF!</definedName>
    <definedName name="Наименование_организации_заказчика" localSheetId="9">#REF!</definedName>
    <definedName name="Наименование_организации_заказчика">#REF!</definedName>
    <definedName name="Наименование_проектной_организации" localSheetId="9">#REF!</definedName>
    <definedName name="Наименование_проектной_организации">#REF!</definedName>
    <definedName name="Наименование_строительства" localSheetId="9">#REF!</definedName>
    <definedName name="Наименование_строительства">#REF!</definedName>
    <definedName name="НаименованиеПород">[36]Списки!$B$2:$B$80</definedName>
    <definedName name="Нак_проц" localSheetId="9">#REF!</definedName>
    <definedName name="Нак_проц">#REF!</definedName>
    <definedName name="насос" localSheetId="9">[38]!dial_koef_udar</definedName>
    <definedName name="насос">[38]!dial_koef_udar</definedName>
    <definedName name="НАЦ_ГОФР" localSheetId="8">'[25]исх дан'!#REF!</definedName>
    <definedName name="НАЦ_ГОФР" localSheetId="9">'[25]исх дан'!#REF!</definedName>
    <definedName name="НАЦ_ГОФР" localSheetId="3">'[25]исх дан'!#REF!</definedName>
    <definedName name="НАЦ_ГОФР">'[25]исх дан'!#REF!</definedName>
    <definedName name="НАЦ_ГОФР_СПЕЦ" localSheetId="8">'[25]исх дан'!#REF!</definedName>
    <definedName name="НАЦ_ГОФР_СПЕЦ" localSheetId="9">'[25]исх дан'!#REF!</definedName>
    <definedName name="НАЦ_ГОФР_СПЕЦ" localSheetId="3">'[25]исх дан'!#REF!</definedName>
    <definedName name="НАЦ_ГОФР_СПЕЦ">'[25]исх дан'!#REF!</definedName>
    <definedName name="НАЦ_КОЛЬЧ" localSheetId="8">'[25]исх дан'!#REF!</definedName>
    <definedName name="НАЦ_КОЛЬЧ" localSheetId="9">'[25]исх дан'!#REF!</definedName>
    <definedName name="НАЦ_КОЛЬЧ" localSheetId="3">'[25]исх дан'!#REF!</definedName>
    <definedName name="НАЦ_КОЛЬЧ">'[25]исх дан'!#REF!</definedName>
    <definedName name="НАЦ_КОРОБ" localSheetId="8">'[25]исх дан'!#REF!</definedName>
    <definedName name="НАЦ_КОРОБ" localSheetId="9">'[25]исх дан'!#REF!</definedName>
    <definedName name="НАЦ_КОРОБ" localSheetId="3">'[25]исх дан'!#REF!</definedName>
    <definedName name="НАЦ_КОРОБ">'[25]исх дан'!#REF!</definedName>
    <definedName name="нац_метрук" localSheetId="8">'[25]исх дан'!#REF!</definedName>
    <definedName name="нац_метрук" localSheetId="9">'[25]исх дан'!#REF!</definedName>
    <definedName name="нац_метрук" localSheetId="3">'[25]исх дан'!#REF!</definedName>
    <definedName name="нац_метрук">'[25]исх дан'!#REF!</definedName>
    <definedName name="нац_након" localSheetId="8">#REF!</definedName>
    <definedName name="нац_након" localSheetId="9">#REF!</definedName>
    <definedName name="нац_након" localSheetId="3">#REF!</definedName>
    <definedName name="нац_након">#REF!</definedName>
    <definedName name="НАЦ_НЕГОРЮЧ" localSheetId="8">#REF!</definedName>
    <definedName name="НАЦ_НЕГОРЮЧ" localSheetId="9">#REF!</definedName>
    <definedName name="НАЦ_НЕГОРЮЧ" localSheetId="3">#REF!</definedName>
    <definedName name="НАЦ_НЕГОРЮЧ">#REF!</definedName>
    <definedName name="НАЦ_ОПТ" localSheetId="8">'[25]исх дан'!#REF!</definedName>
    <definedName name="НАЦ_ОПТ" localSheetId="9">'[25]исх дан'!#REF!</definedName>
    <definedName name="НАЦ_ОПТ" localSheetId="3">'[25]исх дан'!#REF!</definedName>
    <definedName name="НАЦ_ОПТ">'[25]исх дан'!#REF!</definedName>
    <definedName name="НАЦ_ОПТ_КОЛЬЧ" localSheetId="8">'[25]исх дан'!#REF!</definedName>
    <definedName name="НАЦ_ОПТ_КОЛЬЧ" localSheetId="9">'[25]исх дан'!#REF!</definedName>
    <definedName name="НАЦ_ОПТ_КОЛЬЧ" localSheetId="3">'[25]исх дан'!#REF!</definedName>
    <definedName name="НАЦ_ОПТ_КОЛЬЧ">'[25]исх дан'!#REF!</definedName>
    <definedName name="НАЦ_ОПТ_КОЛЬЧ_тпп" localSheetId="8">'[25]исх дан'!#REF!</definedName>
    <definedName name="НАЦ_ОПТ_КОЛЬЧ_тпп" localSheetId="9">'[25]исх дан'!#REF!</definedName>
    <definedName name="НАЦ_ОПТ_КОЛЬЧ_тпп" localSheetId="3">'[25]исх дан'!#REF!</definedName>
    <definedName name="НАЦ_ОПТ_КОЛЬЧ_тпп">'[25]исх дан'!#REF!</definedName>
    <definedName name="НАЦ_РЫБ" localSheetId="8">'[25]исх дан'!#REF!</definedName>
    <definedName name="НАЦ_РЫБ" localSheetId="9">'[25]исх дан'!#REF!</definedName>
    <definedName name="НАЦ_РЫБ" localSheetId="3">'[25]исх дан'!#REF!</definedName>
    <definedName name="НАЦ_РЫБ">'[25]исх дан'!#REF!</definedName>
    <definedName name="НАЦ_РЫБ_КРУПН" localSheetId="8">'[25]исх дан'!#REF!</definedName>
    <definedName name="НАЦ_РЫБ_КРУПН" localSheetId="9">'[25]исх дан'!#REF!</definedName>
    <definedName name="НАЦ_РЫБ_КРУПН" localSheetId="3">'[25]исх дан'!#REF!</definedName>
    <definedName name="НАЦ_РЫБ_КРУПН">'[25]исх дан'!#REF!</definedName>
    <definedName name="НАЦ_РЫБ_МЕЛК" localSheetId="8">'[25]исх дан'!#REF!</definedName>
    <definedName name="НАЦ_РЫБ_МЕЛК" localSheetId="9">'[25]исх дан'!#REF!</definedName>
    <definedName name="НАЦ_РЫБ_МЕЛК" localSheetId="3">'[25]исх дан'!#REF!</definedName>
    <definedName name="НАЦ_РЫБ_МЕЛК">'[25]исх дан'!#REF!</definedName>
    <definedName name="НАЦ_СМОЛ_АВВГ" localSheetId="8">'[25]исх дан'!#REF!</definedName>
    <definedName name="НАЦ_СМОЛ_АВВГ" localSheetId="9">'[25]исх дан'!#REF!</definedName>
    <definedName name="НАЦ_СМОЛ_АВВГ" localSheetId="3">'[25]исх дан'!#REF!</definedName>
    <definedName name="НАЦ_СМОЛ_АВВГ">'[25]исх дан'!#REF!</definedName>
    <definedName name="НАЦ_СМОЛ_АПВ" localSheetId="8">'[25]исх дан'!#REF!</definedName>
    <definedName name="НАЦ_СМОЛ_АПВ" localSheetId="9">'[25]исх дан'!#REF!</definedName>
    <definedName name="НАЦ_СМОЛ_АПВ" localSheetId="3">'[25]исх дан'!#REF!</definedName>
    <definedName name="НАЦ_СМОЛ_АПВ">'[25]исх дан'!#REF!</definedName>
    <definedName name="НАЦ_СМОЛ_М" localSheetId="8">'[25]исх дан'!#REF!</definedName>
    <definedName name="НАЦ_СМОЛ_М" localSheetId="9">'[25]исх дан'!#REF!</definedName>
    <definedName name="НАЦ_СМОЛ_М" localSheetId="3">'[25]исх дан'!#REF!</definedName>
    <definedName name="НАЦ_СМОЛ_М">'[25]исх дан'!#REF!</definedName>
    <definedName name="НАЦ_ТУРЦ_ОПТ" localSheetId="8">#REF!</definedName>
    <definedName name="НАЦ_ТУРЦ_ОПТ" localSheetId="9">#REF!</definedName>
    <definedName name="НАЦ_ТУРЦ_ОПТ" localSheetId="3">#REF!</definedName>
    <definedName name="НАЦ_ТУРЦ_ОПТ">#REF!</definedName>
    <definedName name="НАЦ_ТУРЦ_РОЗН" localSheetId="8">#REF!</definedName>
    <definedName name="НАЦ_ТУРЦ_РОЗН" localSheetId="9">#REF!</definedName>
    <definedName name="НАЦ_ТУРЦ_РОЗН" localSheetId="3">#REF!</definedName>
    <definedName name="НАЦ_ТУРЦ_РОЗН">#REF!</definedName>
    <definedName name="НАЦЕНКА" localSheetId="8">'[25]исх дан'!#REF!</definedName>
    <definedName name="НАЦЕНКА" localSheetId="9">'[25]исх дан'!#REF!</definedName>
    <definedName name="НАЦЕНКА" localSheetId="3">'[25]исх дан'!#REF!</definedName>
    <definedName name="НАЦЕНКА">'[25]исх дан'!#REF!</definedName>
    <definedName name="НАЦЕНКА_150" localSheetId="8">'[25]исх дан'!#REF!</definedName>
    <definedName name="НАЦЕНКА_150" localSheetId="9">'[25]исх дан'!#REF!</definedName>
    <definedName name="НАЦЕНКА_150" localSheetId="3">'[25]исх дан'!#REF!</definedName>
    <definedName name="НАЦЕНКА_150">'[25]исх дан'!#REF!</definedName>
    <definedName name="НАЦЕНКА_СЧЕТЧ" localSheetId="8">'[25]исх дан'!#REF!</definedName>
    <definedName name="НАЦЕНКА_СЧЕТЧ" localSheetId="9">'[25]исх дан'!#REF!</definedName>
    <definedName name="НАЦЕНКА_СЧЕТЧ" localSheetId="3">'[25]исх дан'!#REF!</definedName>
    <definedName name="НАЦЕНКА_СЧЕТЧ">'[25]исх дан'!#REF!</definedName>
    <definedName name="НАЦЕНКА_СЧЕТЧИКИ" localSheetId="8">'[25]исх дан'!#REF!</definedName>
    <definedName name="НАЦЕНКА_СЧЕТЧИКИ" localSheetId="9">'[25]исх дан'!#REF!</definedName>
    <definedName name="НАЦЕНКА_СЧЕТЧИКИ" localSheetId="3">'[25]исх дан'!#REF!</definedName>
    <definedName name="НАЦЕНКА_СЧЕТЧИКИ">'[25]исх дан'!#REF!</definedName>
    <definedName name="Нач_кред" localSheetId="9">#REF!</definedName>
    <definedName name="Нач_кред">#REF!</definedName>
    <definedName name="Нач_сал" localSheetId="9">#REF!</definedName>
    <definedName name="Нач_сал">#REF!</definedName>
    <definedName name="НГПЕГПГ" localSheetId="8">#REF!</definedName>
    <definedName name="НГПЕГПГ" localSheetId="9">#REF!</definedName>
    <definedName name="НГПЕГПГ" localSheetId="3">#REF!</definedName>
    <definedName name="НГПЕГПГ">#REF!</definedName>
    <definedName name="НДС" localSheetId="8">'[25]исх дан'!#REF!</definedName>
    <definedName name="НДС" localSheetId="9">'[25]исх дан'!#REF!</definedName>
    <definedName name="НДС" localSheetId="3">'[25]исх дан'!#REF!</definedName>
    <definedName name="НДС">'[25]исх дан'!#REF!</definedName>
    <definedName name="НДС01." localSheetId="8">#REF!</definedName>
    <definedName name="НДС01." localSheetId="9">#REF!</definedName>
    <definedName name="НДС01." localSheetId="3">#REF!</definedName>
    <definedName name="НДС01.">#REF!</definedName>
    <definedName name="НДС01.001" localSheetId="8">#REF!</definedName>
    <definedName name="НДС01.001" localSheetId="9">#REF!</definedName>
    <definedName name="НДС01.001" localSheetId="3">#REF!</definedName>
    <definedName name="НДС01.001">#REF!</definedName>
    <definedName name="НДС01.002" localSheetId="8">#REF!</definedName>
    <definedName name="НДС01.002" localSheetId="9">#REF!</definedName>
    <definedName name="НДС01.002" localSheetId="3">#REF!</definedName>
    <definedName name="НДС01.002">#REF!</definedName>
    <definedName name="НДС01.003" localSheetId="8">#REF!</definedName>
    <definedName name="НДС01.003" localSheetId="9">#REF!</definedName>
    <definedName name="НДС01.003" localSheetId="3">#REF!</definedName>
    <definedName name="НДС01.003">#REF!</definedName>
    <definedName name="НДС01.006" localSheetId="8">#REF!</definedName>
    <definedName name="НДС01.006" localSheetId="9">#REF!</definedName>
    <definedName name="НДС01.006" localSheetId="3">#REF!</definedName>
    <definedName name="НДС01.006">#REF!</definedName>
    <definedName name="НДС02." localSheetId="8">#REF!</definedName>
    <definedName name="НДС02." localSheetId="9">#REF!</definedName>
    <definedName name="НДС02." localSheetId="3">#REF!</definedName>
    <definedName name="НДС02.">#REF!</definedName>
    <definedName name="НДС02.001" localSheetId="8">#REF!</definedName>
    <definedName name="НДС02.001" localSheetId="9">#REF!</definedName>
    <definedName name="НДС02.001" localSheetId="3">#REF!</definedName>
    <definedName name="НДС02.001">#REF!</definedName>
    <definedName name="НДС02.002" localSheetId="8">#REF!</definedName>
    <definedName name="НДС02.002" localSheetId="9">#REF!</definedName>
    <definedName name="НДС02.002" localSheetId="3">#REF!</definedName>
    <definedName name="НДС02.002">#REF!</definedName>
    <definedName name="НДС02.003" localSheetId="8">#REF!</definedName>
    <definedName name="НДС02.003" localSheetId="9">#REF!</definedName>
    <definedName name="НДС02.003" localSheetId="3">#REF!</definedName>
    <definedName name="НДС02.003">#REF!</definedName>
    <definedName name="НДС03." localSheetId="8">#REF!</definedName>
    <definedName name="НДС03." localSheetId="9">#REF!</definedName>
    <definedName name="НДС03." localSheetId="3">#REF!</definedName>
    <definedName name="НДС03.">#REF!</definedName>
    <definedName name="НДС03.001" localSheetId="8">#REF!</definedName>
    <definedName name="НДС03.001" localSheetId="9">#REF!</definedName>
    <definedName name="НДС03.001" localSheetId="3">#REF!</definedName>
    <definedName name="НДС03.001">#REF!</definedName>
    <definedName name="НДС03.002" localSheetId="8">#REF!</definedName>
    <definedName name="НДС03.002" localSheetId="9">#REF!</definedName>
    <definedName name="НДС03.002" localSheetId="3">#REF!</definedName>
    <definedName name="НДС03.002">#REF!</definedName>
    <definedName name="НДС03.006" localSheetId="8">#REF!</definedName>
    <definedName name="НДС03.006" localSheetId="9">#REF!</definedName>
    <definedName name="НДС03.006" localSheetId="3">#REF!</definedName>
    <definedName name="НДС03.006">#REF!</definedName>
    <definedName name="НДС04." localSheetId="8">#REF!</definedName>
    <definedName name="НДС04." localSheetId="9">#REF!</definedName>
    <definedName name="НДС04." localSheetId="3">#REF!</definedName>
    <definedName name="НДС04.">#REF!</definedName>
    <definedName name="НДС04.001" localSheetId="8">#REF!</definedName>
    <definedName name="НДС04.001" localSheetId="9">#REF!</definedName>
    <definedName name="НДС04.001" localSheetId="3">#REF!</definedName>
    <definedName name="НДС04.001">#REF!</definedName>
    <definedName name="НДС04.002" localSheetId="8">#REF!</definedName>
    <definedName name="НДС04.002" localSheetId="9">#REF!</definedName>
    <definedName name="НДС04.002" localSheetId="3">#REF!</definedName>
    <definedName name="НДС04.002">#REF!</definedName>
    <definedName name="НДС08." localSheetId="8">#REF!</definedName>
    <definedName name="НДС08." localSheetId="9">#REF!</definedName>
    <definedName name="НДС08." localSheetId="3">#REF!</definedName>
    <definedName name="НДС08.">#REF!</definedName>
    <definedName name="НДС08.001" localSheetId="8">#REF!</definedName>
    <definedName name="НДС08.001" localSheetId="9">#REF!</definedName>
    <definedName name="НДС08.001" localSheetId="3">#REF!</definedName>
    <definedName name="НДС08.001">#REF!</definedName>
    <definedName name="НДС08.002" localSheetId="8">#REF!</definedName>
    <definedName name="НДС08.002" localSheetId="9">#REF!</definedName>
    <definedName name="НДС08.002" localSheetId="3">#REF!</definedName>
    <definedName name="НДС08.002">#REF!</definedName>
    <definedName name="НДС08.140" localSheetId="8">#REF!</definedName>
    <definedName name="НДС08.140" localSheetId="9">#REF!</definedName>
    <definedName name="НДС08.140" localSheetId="3">#REF!</definedName>
    <definedName name="НДС08.140">#REF!</definedName>
    <definedName name="НДС08.146" localSheetId="8">#REF!</definedName>
    <definedName name="НДС08.146" localSheetId="9">#REF!</definedName>
    <definedName name="НДС08.146" localSheetId="3">#REF!</definedName>
    <definedName name="НДС08.146">#REF!</definedName>
    <definedName name="НДС08.158" localSheetId="8">#REF!</definedName>
    <definedName name="НДС08.158" localSheetId="9">#REF!</definedName>
    <definedName name="НДС08.158" localSheetId="3">#REF!</definedName>
    <definedName name="НДС08.158">#REF!</definedName>
    <definedName name="НДС27.">[34]_27!$AJ$76</definedName>
    <definedName name="НДСВ01." localSheetId="8">#REF!</definedName>
    <definedName name="НДСВ01." localSheetId="9">#REF!</definedName>
    <definedName name="НДСВ01." localSheetId="3">#REF!</definedName>
    <definedName name="НДСВ01.">#REF!</definedName>
    <definedName name="НДСВ02." localSheetId="8">#REF!</definedName>
    <definedName name="НДСВ02." localSheetId="9">#REF!</definedName>
    <definedName name="НДСВ02." localSheetId="3">#REF!</definedName>
    <definedName name="НДСВ02.">#REF!</definedName>
    <definedName name="НДСВ03." localSheetId="8">#REF!</definedName>
    <definedName name="НДСВ03." localSheetId="9">#REF!</definedName>
    <definedName name="НДСВ03." localSheetId="3">#REF!</definedName>
    <definedName name="НДСВ03.">#REF!</definedName>
    <definedName name="НДСВ04." localSheetId="8">#REF!</definedName>
    <definedName name="НДСВ04." localSheetId="9">#REF!</definedName>
    <definedName name="НДСВ04." localSheetId="3">#REF!</definedName>
    <definedName name="НДСВ04.">#REF!</definedName>
    <definedName name="НДСВ08." localSheetId="8">#REF!</definedName>
    <definedName name="НДСВ08." localSheetId="9">#REF!</definedName>
    <definedName name="НДСВ08." localSheetId="3">#REF!</definedName>
    <definedName name="НДСВ08.">#REF!</definedName>
    <definedName name="НДСГ01." localSheetId="8">#REF!</definedName>
    <definedName name="НДСГ01." localSheetId="9">#REF!</definedName>
    <definedName name="НДСГ01." localSheetId="3">#REF!</definedName>
    <definedName name="НДСГ01.">#REF!</definedName>
    <definedName name="НДСГ02." localSheetId="8">#REF!</definedName>
    <definedName name="НДСГ02." localSheetId="9">#REF!</definedName>
    <definedName name="НДСГ02." localSheetId="3">#REF!</definedName>
    <definedName name="НДСГ02.">#REF!</definedName>
    <definedName name="НДСГ03." localSheetId="8">#REF!</definedName>
    <definedName name="НДСГ03." localSheetId="9">#REF!</definedName>
    <definedName name="НДСГ03." localSheetId="3">#REF!</definedName>
    <definedName name="НДСГ03.">#REF!</definedName>
    <definedName name="НДСГ04." localSheetId="8">#REF!</definedName>
    <definedName name="НДСГ04." localSheetId="9">#REF!</definedName>
    <definedName name="НДСГ04." localSheetId="3">#REF!</definedName>
    <definedName name="НДСГ04.">#REF!</definedName>
    <definedName name="НДСГ05.">[34]_05!$AK$121</definedName>
    <definedName name="НДСГ06.">'[34]_ 06'!$AK$84</definedName>
    <definedName name="НДСГ07.">[34]_07!$AJ$77</definedName>
    <definedName name="НДСГ08." localSheetId="8">#REF!</definedName>
    <definedName name="НДСГ08." localSheetId="9">#REF!</definedName>
    <definedName name="НДСГ08." localSheetId="3">#REF!</definedName>
    <definedName name="НДСГ08.">#REF!</definedName>
    <definedName name="НДСГ09.">[34]_09!$AJ$79</definedName>
    <definedName name="НДСГ10.">[34]_10!$AJ$120</definedName>
    <definedName name="Нижняя_часть" localSheetId="9">#REF!</definedName>
    <definedName name="Нижняя_часть">#REF!</definedName>
    <definedName name="нннннн" localSheetId="8">#REF!</definedName>
    <definedName name="нннннн" localSheetId="9">#REF!</definedName>
    <definedName name="нннннн" localSheetId="3">#REF!</definedName>
    <definedName name="нннннн">#REF!</definedName>
    <definedName name="Ном_плат" localSheetId="9">#REF!</definedName>
    <definedName name="Ном_плат">#REF!</definedName>
    <definedName name="Номер" localSheetId="9">#REF!</definedName>
    <definedName name="Номер">#REF!</definedName>
    <definedName name="Номер_договора" localSheetId="9">#REF!</definedName>
    <definedName name="Номер_договора">#REF!</definedName>
    <definedName name="Номер_пп" localSheetId="9">#REF!</definedName>
    <definedName name="Номер_пп">#REF!</definedName>
    <definedName name="Номер_раздела" localSheetId="9">#REF!</definedName>
    <definedName name="Номер_раздела">#REF!</definedName>
    <definedName name="о">[46]_09!$AJ$59</definedName>
    <definedName name="_xlnm.Print_Area" localSheetId="8">'12-01-01'!$A$1:$H$16</definedName>
    <definedName name="_xlnm.Print_Area" localSheetId="9">'12-01-02'!$A$1:$H$15</definedName>
    <definedName name="_xlnm.Print_Area" localSheetId="10">'ПИР ВЛ-10кВ'!$A$1:$H$19</definedName>
    <definedName name="_xlnm.Print_Area" localSheetId="7">'ПИР ГНБ-10'!$A$1:$H$26</definedName>
    <definedName name="_xlnm.Print_Area" localSheetId="6">'ПИР КЛ-10'!$A$1:$H$16</definedName>
    <definedName name="_xlnm.Print_Area" localSheetId="1">'ПИР КРУН'!$A$1:$F$21</definedName>
    <definedName name="_xlnm.Print_Area" localSheetId="5">'ПИР ТП'!$A$1:$H$16</definedName>
    <definedName name="_xlnm.Print_Area" localSheetId="0">'Сводная ПИР новая'!$A$1:$H$11</definedName>
    <definedName name="Объект">'[47]Б.Д. ФАКТ'!$A$8:$A$3181</definedName>
    <definedName name="ОбъектП">'[47]Б.Д. ПЛАН'!$C$9:$C$1060</definedName>
    <definedName name="объем">#N/A</definedName>
    <definedName name="объем___0" localSheetId="9">#REF!</definedName>
    <definedName name="объем___0">#REF!</definedName>
    <definedName name="объем___0___0" localSheetId="9">#REF!</definedName>
    <definedName name="объем___0___0">#REF!</definedName>
    <definedName name="объем___0___0___0" localSheetId="9">#REF!</definedName>
    <definedName name="объем___0___0___0">#REF!</definedName>
    <definedName name="объем___0___0___0___0" localSheetId="9">#REF!</definedName>
    <definedName name="объем___0___0___0___0">#REF!</definedName>
    <definedName name="объем___0___0___2" localSheetId="9">#REF!</definedName>
    <definedName name="объем___0___0___2">#REF!</definedName>
    <definedName name="объем___0___0___3" localSheetId="9">#REF!</definedName>
    <definedName name="объем___0___0___3">#REF!</definedName>
    <definedName name="объем___0___0___4" localSheetId="9">#REF!</definedName>
    <definedName name="объем___0___0___4">#REF!</definedName>
    <definedName name="объем___0___1" localSheetId="9">#REF!</definedName>
    <definedName name="объем___0___1">#REF!</definedName>
    <definedName name="объем___0___10" localSheetId="9">#REF!</definedName>
    <definedName name="объем___0___10">#REF!</definedName>
    <definedName name="объем___0___12" localSheetId="9">#REF!</definedName>
    <definedName name="объем___0___12">#REF!</definedName>
    <definedName name="объем___0___2" localSheetId="9">#REF!</definedName>
    <definedName name="объем___0___2">#REF!</definedName>
    <definedName name="объем___0___2___0" localSheetId="9">#REF!</definedName>
    <definedName name="объем___0___2___0">#REF!</definedName>
    <definedName name="объем___0___3" localSheetId="9">#REF!</definedName>
    <definedName name="объем___0___3">#REF!</definedName>
    <definedName name="объем___0___4" localSheetId="9">#REF!</definedName>
    <definedName name="объем___0___4">#REF!</definedName>
    <definedName name="объем___0___5" localSheetId="9">#REF!</definedName>
    <definedName name="объем___0___5">#REF!</definedName>
    <definedName name="объем___0___6" localSheetId="9">#REF!</definedName>
    <definedName name="объем___0___6">#REF!</definedName>
    <definedName name="объем___0___8" localSheetId="9">#REF!</definedName>
    <definedName name="объем___0___8">#REF!</definedName>
    <definedName name="объем___1" localSheetId="9">#REF!</definedName>
    <definedName name="объем___1">#REF!</definedName>
    <definedName name="объем___1___0" localSheetId="9">#REF!</definedName>
    <definedName name="объем___1___0">#REF!</definedName>
    <definedName name="объем___10" localSheetId="9">#REF!</definedName>
    <definedName name="объем___10">#REF!</definedName>
    <definedName name="объем___10___0">NA()</definedName>
    <definedName name="объем___10___0___0" localSheetId="9">#REF!</definedName>
    <definedName name="объем___10___0___0">#REF!</definedName>
    <definedName name="объем___10___1" localSheetId="9">#REF!</definedName>
    <definedName name="объем___10___1">#REF!</definedName>
    <definedName name="объем___10___10" localSheetId="9">#REF!</definedName>
    <definedName name="объем___10___10">#REF!</definedName>
    <definedName name="объем___10___12" localSheetId="9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9">#REF!</definedName>
    <definedName name="объем___11">#REF!</definedName>
    <definedName name="объем___11___0">NA()</definedName>
    <definedName name="объем___11___10" localSheetId="9">#REF!</definedName>
    <definedName name="объем___11___10">#REF!</definedName>
    <definedName name="объем___11___2" localSheetId="9">#REF!</definedName>
    <definedName name="объем___11___2">#REF!</definedName>
    <definedName name="объем___11___4" localSheetId="9">#REF!</definedName>
    <definedName name="объем___11___4">#REF!</definedName>
    <definedName name="объем___11___6" localSheetId="9">#REF!</definedName>
    <definedName name="объем___11___6">#REF!</definedName>
    <definedName name="объем___11___8" localSheetId="9">#REF!</definedName>
    <definedName name="объем___11___8">#REF!</definedName>
    <definedName name="объем___12">NA()</definedName>
    <definedName name="объем___2" localSheetId="9">#REF!</definedName>
    <definedName name="объем___2">#REF!</definedName>
    <definedName name="объем___2___0" localSheetId="9">#REF!</definedName>
    <definedName name="объем___2___0">#REF!</definedName>
    <definedName name="объем___2___0___0" localSheetId="9">#REF!</definedName>
    <definedName name="объем___2___0___0">#REF!</definedName>
    <definedName name="объем___2___0___0___0" localSheetId="9">#REF!</definedName>
    <definedName name="объем___2___0___0___0">#REF!</definedName>
    <definedName name="объем___2___1" localSheetId="9">#REF!</definedName>
    <definedName name="объем___2___1">#REF!</definedName>
    <definedName name="объем___2___10" localSheetId="9">#REF!</definedName>
    <definedName name="объем___2___10">#REF!</definedName>
    <definedName name="объем___2___12" localSheetId="9">#REF!</definedName>
    <definedName name="объем___2___12">#REF!</definedName>
    <definedName name="объем___2___2" localSheetId="9">#REF!</definedName>
    <definedName name="объем___2___2">#REF!</definedName>
    <definedName name="объем___2___3" localSheetId="9">#REF!</definedName>
    <definedName name="объем___2___3">#REF!</definedName>
    <definedName name="объем___2___4" localSheetId="9">#REF!</definedName>
    <definedName name="объем___2___4">#REF!</definedName>
    <definedName name="объем___2___6" localSheetId="9">#REF!</definedName>
    <definedName name="объем___2___6">#REF!</definedName>
    <definedName name="объем___2___8" localSheetId="9">#REF!</definedName>
    <definedName name="объем___2___8">#REF!</definedName>
    <definedName name="объем___3" localSheetId="9">#REF!</definedName>
    <definedName name="объем___3">#REF!</definedName>
    <definedName name="объем___3___0" localSheetId="9">#REF!</definedName>
    <definedName name="объем___3___0">#REF!</definedName>
    <definedName name="объем___3___0___0">NA()</definedName>
    <definedName name="объем___3___10" localSheetId="9">#REF!</definedName>
    <definedName name="объем___3___10">#REF!</definedName>
    <definedName name="объем___3___2" localSheetId="9">#REF!</definedName>
    <definedName name="объем___3___2">#REF!</definedName>
    <definedName name="объем___3___3" localSheetId="9">#REF!</definedName>
    <definedName name="объем___3___3">#REF!</definedName>
    <definedName name="объем___3___4" localSheetId="9">#REF!</definedName>
    <definedName name="объем___3___4">#REF!</definedName>
    <definedName name="объем___3___6" localSheetId="9">#REF!</definedName>
    <definedName name="объем___3___6">#REF!</definedName>
    <definedName name="объем___3___8" localSheetId="9">#REF!</definedName>
    <definedName name="объем___3___8">#REF!</definedName>
    <definedName name="объем___4" localSheetId="9">#REF!</definedName>
    <definedName name="объем___4">#REF!</definedName>
    <definedName name="объем___4___0">NA()</definedName>
    <definedName name="объем___4___0___0" localSheetId="9">#REF!</definedName>
    <definedName name="объем___4___0___0">#REF!</definedName>
    <definedName name="объем___4___0___0___0" localSheetId="9">#REF!</definedName>
    <definedName name="объем___4___0___0___0">#REF!</definedName>
    <definedName name="объем___4___10" localSheetId="9">#REF!</definedName>
    <definedName name="объем___4___10">#REF!</definedName>
    <definedName name="объем___4___12" localSheetId="9">#REF!</definedName>
    <definedName name="объем___4___12">#REF!</definedName>
    <definedName name="объем___4___2" localSheetId="9">#REF!</definedName>
    <definedName name="объем___4___2">#REF!</definedName>
    <definedName name="объем___4___3" localSheetId="9">#REF!</definedName>
    <definedName name="объем___4___3">#REF!</definedName>
    <definedName name="объем___4___4" localSheetId="9">#REF!</definedName>
    <definedName name="объем___4___4">#REF!</definedName>
    <definedName name="объем___4___6" localSheetId="9">#REF!</definedName>
    <definedName name="объем___4___6">#REF!</definedName>
    <definedName name="объем___4___8" localSheetId="9">#REF!</definedName>
    <definedName name="объем___4___8">#REF!</definedName>
    <definedName name="объем___5">NA()</definedName>
    <definedName name="объем___5___0" localSheetId="9">#REF!</definedName>
    <definedName name="объем___5___0">#REF!</definedName>
    <definedName name="объем___5___0___0" localSheetId="9">#REF!</definedName>
    <definedName name="объем___5___0___0">#REF!</definedName>
    <definedName name="объем___5___0___0___0" localSheetId="9">#REF!</definedName>
    <definedName name="объем___5___0___0___0">#REF!</definedName>
    <definedName name="объем___5___3">NA()</definedName>
    <definedName name="объем___6">NA()</definedName>
    <definedName name="объем___6___0" localSheetId="9">#REF!</definedName>
    <definedName name="объем___6___0">#REF!</definedName>
    <definedName name="объем___6___0___0" localSheetId="9">#REF!</definedName>
    <definedName name="объем___6___0___0">#REF!</definedName>
    <definedName name="объем___6___0___0___0" localSheetId="9">#REF!</definedName>
    <definedName name="объем___6___0___0___0">#REF!</definedName>
    <definedName name="объем___6___1" localSheetId="9">#REF!</definedName>
    <definedName name="объем___6___1">#REF!</definedName>
    <definedName name="объем___6___10" localSheetId="9">#REF!</definedName>
    <definedName name="объем___6___10">#REF!</definedName>
    <definedName name="объем___6___12" localSheetId="9">#REF!</definedName>
    <definedName name="объем___6___12">#REF!</definedName>
    <definedName name="объем___6___2" localSheetId="9">#REF!</definedName>
    <definedName name="объем___6___2">#REF!</definedName>
    <definedName name="объем___6___4" localSheetId="9">#REF!</definedName>
    <definedName name="объем___6___4">#REF!</definedName>
    <definedName name="объем___6___6" localSheetId="9">#REF!</definedName>
    <definedName name="объем___6___6">#REF!</definedName>
    <definedName name="объем___6___8" localSheetId="9">#REF!</definedName>
    <definedName name="объем___6___8">#REF!</definedName>
    <definedName name="объем___7" localSheetId="9">#REF!</definedName>
    <definedName name="объем___7">#REF!</definedName>
    <definedName name="объем___7___0" localSheetId="9">#REF!</definedName>
    <definedName name="объем___7___0">#REF!</definedName>
    <definedName name="объем___7___10" localSheetId="9">#REF!</definedName>
    <definedName name="объем___7___10">#REF!</definedName>
    <definedName name="объем___7___2" localSheetId="9">#REF!</definedName>
    <definedName name="объем___7___2">#REF!</definedName>
    <definedName name="объем___7___4" localSheetId="9">#REF!</definedName>
    <definedName name="объем___7___4">#REF!</definedName>
    <definedName name="объем___7___6" localSheetId="9">#REF!</definedName>
    <definedName name="объем___7___6">#REF!</definedName>
    <definedName name="объем___7___8" localSheetId="9">#REF!</definedName>
    <definedName name="объем___7___8">#REF!</definedName>
    <definedName name="объем___8" localSheetId="9">#REF!</definedName>
    <definedName name="объем___8">#REF!</definedName>
    <definedName name="объем___8___0" localSheetId="9">#REF!</definedName>
    <definedName name="объем___8___0">#REF!</definedName>
    <definedName name="объем___8___0___0" localSheetId="9">#REF!</definedName>
    <definedName name="объем___8___0___0">#REF!</definedName>
    <definedName name="объем___8___0___0___0" localSheetId="9">#REF!</definedName>
    <definedName name="объем___8___0___0___0">#REF!</definedName>
    <definedName name="объем___8___1" localSheetId="9">#REF!</definedName>
    <definedName name="объем___8___1">#REF!</definedName>
    <definedName name="объем___8___10" localSheetId="9">#REF!</definedName>
    <definedName name="объем___8___10">#REF!</definedName>
    <definedName name="объем___8___12" localSheetId="9">#REF!</definedName>
    <definedName name="объем___8___12">#REF!</definedName>
    <definedName name="объем___8___2" localSheetId="9">#REF!</definedName>
    <definedName name="объем___8___2">#REF!</definedName>
    <definedName name="объем___8___4" localSheetId="9">#REF!</definedName>
    <definedName name="объем___8___4">#REF!</definedName>
    <definedName name="объем___8___6" localSheetId="9">#REF!</definedName>
    <definedName name="объем___8___6">#REF!</definedName>
    <definedName name="объем___8___8" localSheetId="9">#REF!</definedName>
    <definedName name="объем___8___8">#REF!</definedName>
    <definedName name="объем___9" localSheetId="9">#REF!</definedName>
    <definedName name="объем___9">#REF!</definedName>
    <definedName name="объем___9___0" localSheetId="9">#REF!</definedName>
    <definedName name="объем___9___0">#REF!</definedName>
    <definedName name="объем___9___0___0" localSheetId="9">#REF!</definedName>
    <definedName name="объем___9___0___0">#REF!</definedName>
    <definedName name="объем___9___0___0___0" localSheetId="9">#REF!</definedName>
    <definedName name="объем___9___0___0___0">#REF!</definedName>
    <definedName name="объем___9___10" localSheetId="9">#REF!</definedName>
    <definedName name="объем___9___10">#REF!</definedName>
    <definedName name="объем___9___2" localSheetId="9">#REF!</definedName>
    <definedName name="объем___9___2">#REF!</definedName>
    <definedName name="объем___9___4" localSheetId="9">#REF!</definedName>
    <definedName name="объем___9___4">#REF!</definedName>
    <definedName name="объем___9___6" localSheetId="9">#REF!</definedName>
    <definedName name="объем___9___6">#REF!</definedName>
    <definedName name="объем___9___8" localSheetId="9">#REF!</definedName>
    <definedName name="объем___9___8">#REF!</definedName>
    <definedName name="объем1" localSheetId="9">#REF!</definedName>
    <definedName name="объем1">#REF!</definedName>
    <definedName name="оо" localSheetId="8">#REF!</definedName>
    <definedName name="оо" localSheetId="9">#REF!</definedName>
    <definedName name="оо" localSheetId="3">#REF!</definedName>
    <definedName name="оо">#REF!</definedName>
    <definedName name="ооо" localSheetId="9">#REF!</definedName>
    <definedName name="ооо">#REF!</definedName>
    <definedName name="ооооооооооо" localSheetId="9">#REF!</definedName>
    <definedName name="ооооооооооо">#REF!</definedName>
    <definedName name="ООС" localSheetId="8">#REF!,#REF!</definedName>
    <definedName name="ООС" localSheetId="9">#REF!,#REF!</definedName>
    <definedName name="ООС" localSheetId="3">#REF!,#REF!</definedName>
    <definedName name="ООС">#REF!,#REF!</definedName>
    <definedName name="ор">[48]списки!$L$1:$L$2</definedName>
    <definedName name="орп" localSheetId="9">[49]Смета!#REF!</definedName>
    <definedName name="орп">[49]Смета!#REF!</definedName>
    <definedName name="орппапаа" localSheetId="9">#REF!</definedName>
    <definedName name="орппапаа">#REF!</definedName>
    <definedName name="Осн_сум" localSheetId="9">#REF!</definedName>
    <definedName name="Осн_сум">#REF!</definedName>
    <definedName name="основное" localSheetId="8">#REF!</definedName>
    <definedName name="основное" localSheetId="9">#REF!</definedName>
    <definedName name="основное" localSheetId="3">#REF!</definedName>
    <definedName name="основное">#REF!</definedName>
    <definedName name="от_БИРЖЕВОГО" localSheetId="8">'[25]исх дан'!#REF!</definedName>
    <definedName name="от_БИРЖЕВОГО" localSheetId="9">'[25]исх дан'!#REF!</definedName>
    <definedName name="от_БИРЖЕВОГО" localSheetId="3">'[25]исх дан'!#REF!</definedName>
    <definedName name="от_БИРЖЕВОГО">'[25]исх дан'!#REF!</definedName>
    <definedName name="оц.зап." localSheetId="9">[50]!dial_koef_udar</definedName>
    <definedName name="оц.зап.">[50]!dial_koef_udar</definedName>
    <definedName name="оыкпвапр" localSheetId="8">#REF!</definedName>
    <definedName name="оыкпвапр" localSheetId="9">#REF!</definedName>
    <definedName name="оыкпвапр" localSheetId="3">#REF!</definedName>
    <definedName name="оыкпвапр">#REF!</definedName>
    <definedName name="п" localSheetId="9">#REF!</definedName>
    <definedName name="п">#REF!</definedName>
    <definedName name="папа" localSheetId="8">'[19]ЦСП ВОЛС (спецификация ВОСП)'!#REF!</definedName>
    <definedName name="папа" localSheetId="9">'[19]ЦСП ВОЛС (спецификация ВОСП)'!#REF!</definedName>
    <definedName name="папа" localSheetId="3">'[20]ЦСП ВОЛС (спецификация ВОСП)'!#REF!</definedName>
    <definedName name="папа">'[19]ЦСП ВОЛС (спецификация ВОСП)'!#REF!</definedName>
    <definedName name="паспорт" localSheetId="9">[51]!dial_mater_udar</definedName>
    <definedName name="паспорт">[51]!dial_mater_udar</definedName>
    <definedName name="ПБ" localSheetId="9">#REF!</definedName>
    <definedName name="ПБ">#REF!</definedName>
    <definedName name="ПВ" localSheetId="8">'[25]исх дан'!#REF!</definedName>
    <definedName name="ПВ" localSheetId="9">'[25]исх дан'!#REF!</definedName>
    <definedName name="ПВ" localSheetId="3">'[25]исх дан'!#REF!</definedName>
    <definedName name="ПВ">'[25]исх дан'!#REF!</definedName>
    <definedName name="ПВС_ОПТ" localSheetId="8">'[25]исх дан'!#REF!</definedName>
    <definedName name="ПВС_ОПТ" localSheetId="9">'[25]исх дан'!#REF!</definedName>
    <definedName name="ПВС_ОПТ" localSheetId="3">'[25]исх дан'!#REF!</definedName>
    <definedName name="ПВС_ОПТ">'[25]исх дан'!#REF!</definedName>
    <definedName name="ПВС_РОЗН">[52]ПРОЦЕНТЫ!$AQ$7</definedName>
    <definedName name="Период">'[47]Б.Д. ФАКТ'!$F$8:$F$3181</definedName>
    <definedName name="ПериодП">'[47]Б.Д. ПЛАН'!$F$6:$Q$6</definedName>
    <definedName name="план" localSheetId="9">[30]топография!#REF!</definedName>
    <definedName name="план">[30]топография!#REF!</definedName>
    <definedName name="План_доп_плат" localSheetId="9">#REF!</definedName>
    <definedName name="План_доп_плат">#REF!</definedName>
    <definedName name="План_мес_плат" localSheetId="9">#REF!</definedName>
    <definedName name="План_мес_плат">#REF!</definedName>
    <definedName name="План_плат" localSheetId="9">#REF!</definedName>
    <definedName name="План_плат">#REF!</definedName>
    <definedName name="План_проц_став" localSheetId="9">#REF!</definedName>
    <definedName name="План_проц_став">#REF!</definedName>
    <definedName name="Площадь" localSheetId="9">#REF!</definedName>
    <definedName name="Площадь">#REF!</definedName>
    <definedName name="Площадь_нелинейных_объектов" localSheetId="9">#REF!</definedName>
    <definedName name="Площадь_нелинейных_объектов">#REF!</definedName>
    <definedName name="Площадь_планшетов" localSheetId="9">#REF!</definedName>
    <definedName name="Площадь_планшетов">#REF!</definedName>
    <definedName name="ПНР_РРЛ" localSheetId="8">#REF!</definedName>
    <definedName name="ПНР_РРЛ" localSheetId="9">#REF!</definedName>
    <definedName name="ПНР_РРЛ" localSheetId="3">#REF!</definedName>
    <definedName name="ПНР_РРЛ">#REF!</definedName>
    <definedName name="Подзаголовок" localSheetId="9">#REF!</definedName>
    <definedName name="Подзаголовок">#REF!</definedName>
    <definedName name="Подпись1" localSheetId="9">#REF!</definedName>
    <definedName name="Подпись1">#REF!</definedName>
    <definedName name="Подпись2" localSheetId="9">#REF!</definedName>
    <definedName name="Подпись2">#REF!</definedName>
    <definedName name="Подпись3" localSheetId="9">#REF!</definedName>
    <definedName name="Подпись3">#REF!</definedName>
    <definedName name="Подпись4" localSheetId="9">#REF!</definedName>
    <definedName name="Подпись4">#REF!</definedName>
    <definedName name="Подпись5" localSheetId="9">#REF!</definedName>
    <definedName name="Подпись5">#REF!</definedName>
    <definedName name="Полн_печ" localSheetId="9">#REF!</definedName>
    <definedName name="Полн_печ">#REF!</definedName>
    <definedName name="попр" localSheetId="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9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9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9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9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9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9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9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9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9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9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9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9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9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9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9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9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9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9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9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9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9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9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9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9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9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9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9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9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9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9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9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9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9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9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9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9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9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9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9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9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9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9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9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9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9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9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9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9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9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9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9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9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9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9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9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9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9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9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9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9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9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9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9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9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9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9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9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9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9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9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9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9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9">#REF!</definedName>
    <definedName name="Поправочные_коэффициенты_по_письму_Госстроя_от_25.12.90___9___8">#REF!</definedName>
    <definedName name="Посл_строка" localSheetId="9">IF('12-01-02'!Введенные_значения,'12-01-02'!Строка_заг+'12-01-02'!Число_платежей,'12-01-02'!Строка_заг)</definedName>
    <definedName name="Посл_строка">IF(Введенные_значения,Строка_заг+Число_платежей,Строка_заг)</definedName>
    <definedName name="ппп" localSheetId="9">#REF!</definedName>
    <definedName name="ппп">#REF!</definedName>
    <definedName name="пппппп" localSheetId="8">#REF!</definedName>
    <definedName name="пппппп" localSheetId="9">#REF!</definedName>
    <definedName name="пппппп" localSheetId="3">#REF!</definedName>
    <definedName name="пппппп">#REF!</definedName>
    <definedName name="пр" localSheetId="8">#REF!,#REF!,#REF!,#REF!</definedName>
    <definedName name="пр" localSheetId="9">#REF!,#REF!,#REF!,#REF!</definedName>
    <definedName name="пр" localSheetId="3">#REF!,#REF!,#REF!,#REF!</definedName>
    <definedName name="пр">#REF!,#REF!,#REF!,#REF!</definedName>
    <definedName name="прапоалад" localSheetId="9">[53]топография!#REF!</definedName>
    <definedName name="прапоалад">[53]топография!#REF!</definedName>
    <definedName name="привет" localSheetId="9">#REF!</definedName>
    <definedName name="привет">#REF!</definedName>
    <definedName name="Примечание">[36]Списки!$K$2:$K$25</definedName>
    <definedName name="приспособа" localSheetId="8">'[19]ЦСП ВОЛС (спецификация ВОСП)'!#REF!</definedName>
    <definedName name="приспособа" localSheetId="9">'[19]ЦСП ВОЛС (спецификация ВОСП)'!#REF!</definedName>
    <definedName name="приспособа" localSheetId="3">'[20]ЦСП ВОЛС (спецификация ВОСП)'!#REF!</definedName>
    <definedName name="приспособа">'[19]ЦСП ВОЛС (спецификация ВОСП)'!#REF!</definedName>
    <definedName name="про" localSheetId="9">#REF!</definedName>
    <definedName name="про">#REF!</definedName>
    <definedName name="пробная" localSheetId="9">#REF!</definedName>
    <definedName name="пробная">#REF!</definedName>
    <definedName name="промбез" localSheetId="9">[54]топография!#REF!</definedName>
    <definedName name="промбез">[54]топография!#REF!</definedName>
    <definedName name="Промбезоп" localSheetId="9">#REF!</definedName>
    <definedName name="Промбезоп">#REF!</definedName>
    <definedName name="Проц" localSheetId="9">#REF!</definedName>
    <definedName name="Проц">#REF!</definedName>
    <definedName name="Проц_став" localSheetId="9">#REF!</definedName>
    <definedName name="Проц_став">#REF!</definedName>
    <definedName name="ПУНП" localSheetId="8">'[25]исх дан'!#REF!</definedName>
    <definedName name="ПУНП" localSheetId="9">'[25]исх дан'!#REF!</definedName>
    <definedName name="ПУНП" localSheetId="3">'[25]исх дан'!#REF!</definedName>
    <definedName name="ПУНП">'[25]исх дан'!#REF!</definedName>
    <definedName name="пушк.тр09." localSheetId="8">#REF!</definedName>
    <definedName name="пушк.тр09." localSheetId="9">#REF!</definedName>
    <definedName name="пушк.тр09." localSheetId="3">#REF!</definedName>
    <definedName name="пушк.тр09.">#REF!</definedName>
    <definedName name="р" localSheetId="8">#REF!</definedName>
    <definedName name="р" localSheetId="9">#REF!</definedName>
    <definedName name="р" localSheetId="3">#REF!</definedName>
    <definedName name="р">#REF!</definedName>
    <definedName name="Раздел" localSheetId="9">#REF!</definedName>
    <definedName name="Раздел">#REF!</definedName>
    <definedName name="рапреап" localSheetId="8">#REF!</definedName>
    <definedName name="рапреап" localSheetId="9">#REF!</definedName>
    <definedName name="рапреап" localSheetId="3">#REF!</definedName>
    <definedName name="рапреап">#REF!</definedName>
    <definedName name="Расход_меди_кг_км_с_отходами" localSheetId="8">#REF!</definedName>
    <definedName name="Расход_меди_кг_км_с_отходами" localSheetId="9">#REF!</definedName>
    <definedName name="Расход_меди_кг_км_с_отходами" localSheetId="3">#REF!</definedName>
    <definedName name="Расход_меди_кг_км_с_отходами">#REF!</definedName>
    <definedName name="Расчет" localSheetId="9">#REF!</definedName>
    <definedName name="Расчет">#REF!</definedName>
    <definedName name="РД" localSheetId="9">#REF!</definedName>
    <definedName name="РД">#REF!</definedName>
    <definedName name="Регулярная_часть" localSheetId="9">#REF!</definedName>
    <definedName name="Регулярная_часть">#REF!</definedName>
    <definedName name="реестр" localSheetId="8">#REF!</definedName>
    <definedName name="реестр" localSheetId="9">#REF!</definedName>
    <definedName name="реестр" localSheetId="3">#REF!</definedName>
    <definedName name="реестр">#REF!</definedName>
    <definedName name="Резерв08." localSheetId="8">#REF!</definedName>
    <definedName name="Резерв08." localSheetId="9">#REF!</definedName>
    <definedName name="Резерв08." localSheetId="3">#REF!</definedName>
    <definedName name="Резерв08.">#REF!</definedName>
    <definedName name="рол" localSheetId="9">[53]топография!#REF!</definedName>
    <definedName name="рол">[53]топография!#REF!</definedName>
    <definedName name="ролддж" localSheetId="8">#REF!</definedName>
    <definedName name="ролддж" localSheetId="9">#REF!</definedName>
    <definedName name="ролддж" localSheetId="3">#REF!</definedName>
    <definedName name="ролддж">#REF!</definedName>
    <definedName name="рома1" localSheetId="8">[33]Кабель!$A$1:$A$136,#REF!,[33]Кабель!$FQ$1:$FQ$136,#REF!,#REF!,#REF!,[33]Кабель!$A$420:$A$1102,#REF!,[33]Кабель!$FQ$420:$FQ$1102</definedName>
    <definedName name="рома1" localSheetId="9">[33]Кабель!$A$1:$A$136,#REF!,[33]Кабель!$FQ$1:$FQ$136,#REF!,#REF!,#REF!,[33]Кабель!$A$420:$A$1102,#REF!,[33]Кабель!$FQ$420:$FQ$1102</definedName>
    <definedName name="рома1" localSheetId="3">[33]Кабель!$A$1:$A$136,#REF!,[33]Кабель!$FQ$1:$FQ$136,#REF!,#REF!,#REF!,[33]Кабель!$A$420:$A$1102,#REF!,[33]Кабель!$FQ$420:$FQ$1102</definedName>
    <definedName name="рома1">[33]Кабель!$A$1:$A$136,#REF!,[33]Кабель!$FQ$1:$FQ$136,#REF!,#REF!,#REF!,[33]Кабель!$A$420:$A$1102,#REF!,[33]Кабель!$FQ$420:$FQ$1102</definedName>
    <definedName name="рома2" localSheetId="8">[39]Электрика!#REF!,[39]Электрика!#REF!,[39]Электрика!#REF!,[39]Электрика!$B$1:$B$24,[39]Электрика!$AY$1:$AZ$24,[39]Электрика!#REF!,[39]Электрика!#REF!</definedName>
    <definedName name="рома2" localSheetId="9">[39]Электрика!#REF!,[39]Электрика!#REF!,[39]Электрика!#REF!,[39]Электрика!$B$1:$B$24,[39]Электрика!$AY$1:$AZ$24,[39]Электрика!#REF!,[39]Электрика!#REF!</definedName>
    <definedName name="рома2" localSheetId="3">[39]Электрика!#REF!,[39]Электрика!#REF!,[39]Электрика!#REF!,[39]Электрика!$B$1:$B$24,[39]Электрика!$AY$1:$AZ$24,[39]Электрика!#REF!,[39]Электрика!#REF!</definedName>
    <definedName name="рома2">[39]Электрика!#REF!,[39]Электрика!#REF!,[39]Электрика!#REF!,[39]Электрика!$B$1:$B$24,[39]Электрика!$AY$1:$AZ$24,[39]Электрика!#REF!,[39]Электрика!#REF!</definedName>
    <definedName name="рооо" localSheetId="9">#REF!</definedName>
    <definedName name="рооо">#REF!</definedName>
    <definedName name="ророоо" localSheetId="8">#REF!</definedName>
    <definedName name="ророоо" localSheetId="9">#REF!</definedName>
    <definedName name="ророоо" localSheetId="3">#REF!</definedName>
    <definedName name="ророоо">#REF!</definedName>
    <definedName name="рпв" localSheetId="9">#REF!</definedName>
    <definedName name="рпв">#REF!</definedName>
    <definedName name="Руководитель" localSheetId="9">#REF!</definedName>
    <definedName name="Руководитель">#REF!</definedName>
    <definedName name="с123456789" localSheetId="8">#REF!</definedName>
    <definedName name="с123456789" localSheetId="9">#REF!</definedName>
    <definedName name="с123456789" localSheetId="3">#REF!</definedName>
    <definedName name="с123456789">#REF!</definedName>
    <definedName name="Сброс_обл_печати" localSheetId="9">OFFSET('12-01-02'!Полн_печ,0,0,'12-01-02'!Посл_строка)</definedName>
    <definedName name="Сброс_обл_печати">OFFSET(Полн_печ,0,0,Посл_строка)</definedName>
    <definedName name="свод" localSheetId="9">#REF!</definedName>
    <definedName name="свод">#REF!</definedName>
    <definedName name="свод1" localSheetId="9">[55]топография!#REF!</definedName>
    <definedName name="свод1">[55]топография!#REF!</definedName>
    <definedName name="сврд" localSheetId="9">[55]топография!#REF!</definedName>
    <definedName name="сврд">[55]топография!#REF!</definedName>
    <definedName name="сег1" localSheetId="9">#REF!</definedName>
    <definedName name="сег1">#REF!</definedName>
    <definedName name="Сегодня" localSheetId="9">#REF!</definedName>
    <definedName name="Сегодня">#REF!</definedName>
    <definedName name="СКИДКА_в_КОЛЬЧУГ" localSheetId="8">#REF!</definedName>
    <definedName name="СКИДКА_в_КОЛЬЧУГ" localSheetId="9">#REF!</definedName>
    <definedName name="СКИДКА_в_КОЛЬЧУГ" localSheetId="3">#REF!</definedName>
    <definedName name="СКИДКА_в_КОЛЬЧУГ">#REF!</definedName>
    <definedName name="СКИДКА_КОЛЬЧ">'[25]исх дан'!$B$9</definedName>
    <definedName name="СКО" localSheetId="9">[56]!dial_koef_udar</definedName>
    <definedName name="СКО">[56]!dial_koef_udar</definedName>
    <definedName name="см" localSheetId="9">#REF!</definedName>
    <definedName name="см">#REF!</definedName>
    <definedName name="См5" localSheetId="9">#REF!</definedName>
    <definedName name="См5">#REF!</definedName>
    <definedName name="СМ6" localSheetId="9">[30]топография!#REF!</definedName>
    <definedName name="СМ6">[30]топография!#REF!</definedName>
    <definedName name="СМ9" localSheetId="9">#REF!</definedName>
    <definedName name="СМ9">#REF!</definedName>
    <definedName name="см91" localSheetId="9">#REF!</definedName>
    <definedName name="см91">#REF!</definedName>
    <definedName name="смежное" localSheetId="8">#REF!</definedName>
    <definedName name="смежное" localSheetId="9">#REF!</definedName>
    <definedName name="смежное" localSheetId="3">#REF!</definedName>
    <definedName name="смежное">#REF!</definedName>
    <definedName name="Смета" localSheetId="8">[32]Смета!#REF!</definedName>
    <definedName name="Смета" localSheetId="9">[32]Смета!#REF!</definedName>
    <definedName name="Смета" localSheetId="3">[32]Смета!#REF!</definedName>
    <definedName name="Смета">[32]Смета!#REF!</definedName>
    <definedName name="сми" localSheetId="9">#REF!</definedName>
    <definedName name="сми">#REF!</definedName>
    <definedName name="СМР" localSheetId="8">#REF!</definedName>
    <definedName name="СМР" localSheetId="9">#REF!</definedName>
    <definedName name="СМР" localSheetId="3">#REF!</definedName>
    <definedName name="СМР">#REF!</definedName>
    <definedName name="Согласование" localSheetId="9">#REF!</definedName>
    <definedName name="Согласование">#REF!</definedName>
    <definedName name="Составитель" localSheetId="9">#REF!</definedName>
    <definedName name="Составитель">#REF!</definedName>
    <definedName name="Составитель_сметы" localSheetId="9">#REF!</definedName>
    <definedName name="Составитель_сметы">#REF!</definedName>
    <definedName name="Специф1" localSheetId="9">#REF!</definedName>
    <definedName name="Специф1">#REF!</definedName>
    <definedName name="СПЕЦКУРС">'[25]исх дан'!$B$3</definedName>
    <definedName name="сроки">[26]Коэффициенты!$A$1:$A$65536</definedName>
    <definedName name="ссс" localSheetId="9">#REF!</definedName>
    <definedName name="ссс">#REF!</definedName>
    <definedName name="ст" localSheetId="9">[8]!ABN</definedName>
    <definedName name="ст">[8]!ABN</definedName>
    <definedName name="стадия_П">[26]база!$J$1:$J$65536</definedName>
    <definedName name="Стадия_проектирования" localSheetId="9">#REF!</definedName>
    <definedName name="Стадия_проектирования">#REF!</definedName>
    <definedName name="СТАР_КУРС">[52]ПРОЦЕНТЫ!$AQ$12</definedName>
    <definedName name="старое" localSheetId="8">#REF!</definedName>
    <definedName name="старое" localSheetId="9">#REF!</definedName>
    <definedName name="старое" localSheetId="3">#REF!</definedName>
    <definedName name="старое">#REF!</definedName>
    <definedName name="Статья">'[47]Б.Д. ФАКТ'!$D$8:$D$3181</definedName>
    <definedName name="СтатьяП">'[47]Б.Д. ПЛАН'!$B$9:$B$1060</definedName>
    <definedName name="Стоимость" localSheetId="9">#REF!</definedName>
    <definedName name="Стоимость">#REF!</definedName>
    <definedName name="Строительная_полоса" localSheetId="9">#REF!</definedName>
    <definedName name="Строительная_полоса">#REF!</definedName>
    <definedName name="Строка_заг" localSheetId="9">ROW(#REF!)</definedName>
    <definedName name="Строка_заг">ROW(#REF!)</definedName>
    <definedName name="Субподряд" localSheetId="8">#REF!</definedName>
    <definedName name="Субподряд" localSheetId="9">#REF!</definedName>
    <definedName name="Субподряд" localSheetId="3">#REF!</definedName>
    <definedName name="Субподряд">#REF!</definedName>
    <definedName name="СубподрядП" localSheetId="8">#REF!</definedName>
    <definedName name="СубподрядП" localSheetId="9">#REF!</definedName>
    <definedName name="СубподрядП" localSheetId="3">#REF!</definedName>
    <definedName name="СубподрядП">#REF!</definedName>
    <definedName name="Сум_кред" localSheetId="9">#REF!</definedName>
    <definedName name="Сум_кред">#REF!</definedName>
    <definedName name="Сум_плат" localSheetId="9">#REF!</definedName>
    <definedName name="Сум_плат">#REF!</definedName>
    <definedName name="Сум_проц" localSheetId="9">#REF!</definedName>
    <definedName name="Сум_проц">#REF!</definedName>
    <definedName name="Сумма">'[47]Б.Д. ФАКТ'!$G$8:$G$3181</definedName>
    <definedName name="СуммаП">'[47]Б.Д. ПЛАН'!$F$9:$Q$1060</definedName>
    <definedName name="Сургут">NA()</definedName>
    <definedName name="тампонаж" localSheetId="9">[57]!Rashod_dolot_zap</definedName>
    <definedName name="тампонаж">[57]!Rashod_dolot_zap</definedName>
    <definedName name="тек_курс" localSheetId="8">'[25]исх дан'!#REF!</definedName>
    <definedName name="тек_курс" localSheetId="9">'[25]исх дан'!#REF!</definedName>
    <definedName name="тек_курс" localSheetId="3">'[25]исх дан'!#REF!</definedName>
    <definedName name="тек_курс">'[25]исх дан'!#REF!</definedName>
    <definedName name="текст1">[40]Кабель!$A$10:$A$123,[40]Кабель!$GF$10:$GG$123</definedName>
    <definedName name="текст10" localSheetId="8">#REF!,#REF!</definedName>
    <definedName name="текст10" localSheetId="9">#REF!,#REF!</definedName>
    <definedName name="текст10" localSheetId="3">#REF!,#REF!</definedName>
    <definedName name="текст10">#REF!,#REF!</definedName>
    <definedName name="текст11" localSheetId="8">#REF!,#REF!</definedName>
    <definedName name="текст11" localSheetId="9">#REF!,#REF!</definedName>
    <definedName name="текст11" localSheetId="3">#REF!,#REF!</definedName>
    <definedName name="текст11">#REF!,#REF!</definedName>
    <definedName name="текст12" localSheetId="8">#REF!,#REF!</definedName>
    <definedName name="текст12" localSheetId="9">#REF!,#REF!</definedName>
    <definedName name="текст12" localSheetId="3">#REF!,#REF!</definedName>
    <definedName name="текст12">#REF!,#REF!</definedName>
    <definedName name="текст2" localSheetId="8">[33]Кабель!$A$137:$A$419,#REF!</definedName>
    <definedName name="текст2" localSheetId="9">[33]Кабель!$A$137:$A$419,#REF!</definedName>
    <definedName name="текст2" localSheetId="3">[33]Кабель!$A$137:$A$419,#REF!</definedName>
    <definedName name="текст2">[33]Кабель!$A$137:$A$419,#REF!</definedName>
    <definedName name="текст3" localSheetId="8">#REF!,#REF!</definedName>
    <definedName name="текст3" localSheetId="9">#REF!,#REF!</definedName>
    <definedName name="текст3" localSheetId="3">#REF!,#REF!</definedName>
    <definedName name="текст3">#REF!,#REF!</definedName>
    <definedName name="текст4" localSheetId="8">[39]Электрика!#REF!,[39]Электрика!#REF!</definedName>
    <definedName name="текст4" localSheetId="9">[39]Электрика!#REF!,[39]Электрика!#REF!</definedName>
    <definedName name="текст4" localSheetId="3">[39]Электрика!#REF!,[39]Электрика!#REF!</definedName>
    <definedName name="текст4">[39]Электрика!#REF!,[39]Электрика!#REF!</definedName>
    <definedName name="текст5">[39]Электрика!$A$3:$B$24,[39]Электрика!$AY$4:$AZ$24</definedName>
    <definedName name="текст6" localSheetId="8">[39]Электрика!$A$32:$B$129,[39]Электрика!#REF!</definedName>
    <definedName name="текст6" localSheetId="9">[39]Электрика!$A$32:$B$129,[39]Электрика!#REF!</definedName>
    <definedName name="текст6" localSheetId="3">[39]Электрика!$A$32:$B$129,[39]Электрика!#REF!</definedName>
    <definedName name="текст6">[39]Электрика!$A$32:$B$129,[39]Электрика!#REF!</definedName>
    <definedName name="текст7" localSheetId="8">#REF!,#REF!</definedName>
    <definedName name="текст7" localSheetId="9">#REF!,#REF!</definedName>
    <definedName name="текст7" localSheetId="3">#REF!,#REF!</definedName>
    <definedName name="текст7">#REF!,#REF!</definedName>
    <definedName name="текст8" localSheetId="8">#REF!,#REF!</definedName>
    <definedName name="текст8" localSheetId="9">#REF!,#REF!</definedName>
    <definedName name="текст8" localSheetId="3">#REF!,#REF!</definedName>
    <definedName name="текст8">#REF!,#REF!</definedName>
    <definedName name="текст9" localSheetId="8">#REF!,#REF!</definedName>
    <definedName name="текст9" localSheetId="9">#REF!,#REF!</definedName>
    <definedName name="текст9" localSheetId="3">#REF!,#REF!</definedName>
    <definedName name="текст9">#REF!,#REF!</definedName>
    <definedName name="техника">'[41]Исходные данные'!$A$3:$D$20</definedName>
    <definedName name="Технический_директор" localSheetId="9">#REF!</definedName>
    <definedName name="Технический_директор">#REF!</definedName>
    <definedName name="Титул00" localSheetId="8">#REF!</definedName>
    <definedName name="Титул00" localSheetId="9">#REF!</definedName>
    <definedName name="Титул00" localSheetId="3">#REF!</definedName>
    <definedName name="Титул00">#REF!</definedName>
    <definedName name="Титул01" localSheetId="8">#REF!,#REF!</definedName>
    <definedName name="Титул01" localSheetId="9">#REF!,#REF!</definedName>
    <definedName name="Титул01" localSheetId="3">#REF!,#REF!</definedName>
    <definedName name="Титул01">#REF!,#REF!</definedName>
    <definedName name="Титул02" localSheetId="8">#REF!,#REF!</definedName>
    <definedName name="Титул02" localSheetId="9">#REF!,#REF!</definedName>
    <definedName name="Титул02" localSheetId="3">#REF!,#REF!</definedName>
    <definedName name="Титул02">#REF!,#REF!</definedName>
    <definedName name="Титул03" localSheetId="8">#REF!,#REF!</definedName>
    <definedName name="Титул03" localSheetId="9">#REF!,#REF!</definedName>
    <definedName name="Титул03" localSheetId="3">#REF!,#REF!</definedName>
    <definedName name="Титул03">#REF!,#REF!</definedName>
    <definedName name="Титул04" localSheetId="8">#REF!,#REF!</definedName>
    <definedName name="Титул04" localSheetId="9">#REF!,#REF!</definedName>
    <definedName name="Титул04" localSheetId="3">#REF!,#REF!</definedName>
    <definedName name="Титул04">#REF!,#REF!</definedName>
    <definedName name="Титул05" localSheetId="8">#REF!,#REF!</definedName>
    <definedName name="Титул05" localSheetId="9">#REF!,#REF!</definedName>
    <definedName name="Титул05" localSheetId="3">#REF!,#REF!</definedName>
    <definedName name="Титул05">#REF!,#REF!</definedName>
    <definedName name="Титул06" localSheetId="8">#REF!</definedName>
    <definedName name="Титул06" localSheetId="9">#REF!</definedName>
    <definedName name="Титул06" localSheetId="3">#REF!</definedName>
    <definedName name="Титул06">#REF!</definedName>
    <definedName name="топ1" localSheetId="9">#REF!</definedName>
    <definedName name="топ1">#REF!</definedName>
    <definedName name="топ2" localSheetId="9">#REF!</definedName>
    <definedName name="топ2">#REF!</definedName>
    <definedName name="топо" localSheetId="9">#REF!</definedName>
    <definedName name="топо">#REF!</definedName>
    <definedName name="топогр1" localSheetId="9">#REF!</definedName>
    <definedName name="топогр1">#REF!</definedName>
    <definedName name="топограф" localSheetId="9">#REF!</definedName>
    <definedName name="топограф">#REF!</definedName>
    <definedName name="три" localSheetId="8">'[19]ЦСП ВОЛС (спецификация ВОСП)'!#REF!</definedName>
    <definedName name="три" localSheetId="9">'[19]ЦСП ВОЛС (спецификация ВОСП)'!#REF!</definedName>
    <definedName name="три" localSheetId="3">'[20]ЦСП ВОЛС (спецификация ВОСП)'!#REF!</definedName>
    <definedName name="три">'[19]ЦСП ВОЛС (спецификация ВОСП)'!#REF!</definedName>
    <definedName name="ТС1" localSheetId="9">#REF!</definedName>
    <definedName name="ТС1">#REF!</definedName>
    <definedName name="тула1" localSheetId="8">[33]Кабель!$A$1:$A$136,[33]Кабель!#REF!,[33]Кабель!$FQ$1:$FQ$136,#REF!,[33]Кабель!#REF!,#REF!,[33]Кабель!$A$420:$A$1102,[33]Кабель!#REF!,[33]Кабель!$FQ$420:$FQ$1102</definedName>
    <definedName name="тула1" localSheetId="9">[33]Кабель!$A$1:$A$136,[33]Кабель!#REF!,[33]Кабель!$FQ$1:$FQ$136,#REF!,[33]Кабель!#REF!,#REF!,[33]Кабель!$A$420:$A$1102,[33]Кабель!#REF!,[33]Кабель!$FQ$420:$FQ$1102</definedName>
    <definedName name="тула1" localSheetId="3">[33]Кабель!$A$1:$A$136,[33]Кабель!#REF!,[33]Кабель!$FQ$1:$FQ$136,#REF!,[33]Кабель!#REF!,#REF!,[33]Кабель!$A$420:$A$1102,[33]Кабель!#REF!,[33]Кабель!$FQ$420:$FQ$1102</definedName>
    <definedName name="тула1">[33]Кабель!$A$1:$A$136,[33]Кабель!#REF!,[33]Кабель!$FQ$1:$FQ$136,#REF!,[33]Кабель!#REF!,#REF!,[33]Кабель!$A$420:$A$1102,[33]Кабель!#REF!,[33]Кабель!$FQ$420:$FQ$1102</definedName>
    <definedName name="тула2" localSheetId="8">[39]Электрика!#REF!,[39]Электрика!#REF!,[39]Электрика!#REF!,[39]Электрика!$B$1:$B$24,[39]Электрика!$Y$1:$Y$2,[39]Электрика!$AZ$1:$AZ$24,[39]Электрика!#REF!,[39]Электрика!#REF!</definedName>
    <definedName name="тула2" localSheetId="9">[39]Электрика!#REF!,[39]Электрика!#REF!,[39]Электрика!#REF!,[39]Электрика!$B$1:$B$24,[39]Электрика!$Y$1:$Y$2,[39]Электрика!$AZ$1:$AZ$24,[39]Электрика!#REF!,[39]Электрика!#REF!</definedName>
    <definedName name="тула2" localSheetId="3">[39]Электрика!#REF!,[39]Электрика!#REF!,[39]Электрика!#REF!,[39]Электрика!$B$1:$B$24,[39]Электрика!$Y$1:$Y$2,[39]Электрика!$AZ$1:$AZ$24,[39]Электрика!#REF!,[39]Электрика!#REF!</definedName>
    <definedName name="тула2">[39]Электрика!#REF!,[39]Электрика!#REF!,[39]Электрика!#REF!,[39]Электрика!$B$1:$B$24,[39]Электрика!$Y$1:$Y$2,[39]Электрика!$AZ$1:$AZ$24,[39]Электрика!#REF!,[39]Электрика!#REF!</definedName>
    <definedName name="тыс">{0,"тысячz";1,"тысячаz";2,"тысячиz";5,"тысячz"}</definedName>
    <definedName name="тьбю" localSheetId="9">#REF!</definedName>
    <definedName name="тьбю">#REF!</definedName>
    <definedName name="уацуйцй" localSheetId="8">#REF!,#REF!</definedName>
    <definedName name="уацуйцй" localSheetId="9">#REF!,#REF!</definedName>
    <definedName name="уацуйцй" localSheetId="3">#REF!,#REF!</definedName>
    <definedName name="уацуйцй">#REF!,#REF!</definedName>
    <definedName name="Услуги01." localSheetId="8">#REF!</definedName>
    <definedName name="Услуги01." localSheetId="9">#REF!</definedName>
    <definedName name="Услуги01." localSheetId="3">#REF!</definedName>
    <definedName name="Услуги01.">#REF!</definedName>
    <definedName name="Услуги02.002" localSheetId="8">#REF!</definedName>
    <definedName name="Услуги02.002" localSheetId="9">#REF!</definedName>
    <definedName name="Услуги02.002" localSheetId="3">#REF!</definedName>
    <definedName name="Услуги02.002">#REF!</definedName>
    <definedName name="уу" localSheetId="9">[11]!dialog_montag_show</definedName>
    <definedName name="уу">[11]!dialog_montag_show</definedName>
    <definedName name="уцаа">[36]Списки!$K$2:$K$25</definedName>
    <definedName name="уцуц" localSheetId="9">#REF!</definedName>
    <definedName name="уцуц">#REF!</definedName>
    <definedName name="Участок" localSheetId="9">#REF!</definedName>
    <definedName name="Участок">#REF!</definedName>
    <definedName name="ф1007" localSheetId="8">#REF!</definedName>
    <definedName name="ф1007" localSheetId="9">#REF!</definedName>
    <definedName name="ф1007" localSheetId="3">#REF!</definedName>
    <definedName name="ф1007">#REF!</definedName>
    <definedName name="ф1015" localSheetId="8">#REF!</definedName>
    <definedName name="ф1015" localSheetId="9">#REF!</definedName>
    <definedName name="ф1015" localSheetId="3">#REF!</definedName>
    <definedName name="ф1015">#REF!</definedName>
    <definedName name="ф1301" localSheetId="8">#REF!</definedName>
    <definedName name="ф1301" localSheetId="9">#REF!</definedName>
    <definedName name="ф1301" localSheetId="3">#REF!</definedName>
    <definedName name="ф1301">#REF!</definedName>
    <definedName name="ф1308" localSheetId="8">#REF!</definedName>
    <definedName name="ф1308" localSheetId="9">#REF!</definedName>
    <definedName name="ф1308" localSheetId="3">#REF!</definedName>
    <definedName name="ф1308">#REF!</definedName>
    <definedName name="ф1532" localSheetId="8">#REF!</definedName>
    <definedName name="ф1532" localSheetId="9">#REF!</definedName>
    <definedName name="ф1532" localSheetId="3">#REF!</definedName>
    <definedName name="ф1532">#REF!</definedName>
    <definedName name="ф1539" localSheetId="8">#REF!</definedName>
    <definedName name="ф1539" localSheetId="9">#REF!</definedName>
    <definedName name="ф1539" localSheetId="3">#REF!</definedName>
    <definedName name="ф1539">#REF!</definedName>
    <definedName name="ф1544" localSheetId="8">#REF!</definedName>
    <definedName name="ф1544" localSheetId="9">#REF!</definedName>
    <definedName name="ф1544" localSheetId="3">#REF!</definedName>
    <definedName name="ф1544">#REF!</definedName>
    <definedName name="ф1568" localSheetId="8">#REF!</definedName>
    <definedName name="ф1568" localSheetId="9">#REF!</definedName>
    <definedName name="ф1568" localSheetId="3">#REF!</definedName>
    <definedName name="ф1568">#REF!</definedName>
    <definedName name="ф1594" localSheetId="8">#REF!</definedName>
    <definedName name="ф1594" localSheetId="9">#REF!</definedName>
    <definedName name="ф1594" localSheetId="3">#REF!</definedName>
    <definedName name="ф1594">#REF!</definedName>
    <definedName name="ф1745" localSheetId="8">#REF!</definedName>
    <definedName name="ф1745" localSheetId="9">#REF!</definedName>
    <definedName name="ф1745" localSheetId="3">#REF!</definedName>
    <definedName name="ф1745">#REF!</definedName>
    <definedName name="ф1773" localSheetId="8">#REF!</definedName>
    <definedName name="ф1773" localSheetId="9">#REF!</definedName>
    <definedName name="ф1773" localSheetId="3">#REF!</definedName>
    <definedName name="ф1773">#REF!</definedName>
    <definedName name="ф1975" localSheetId="8">#REF!</definedName>
    <definedName name="ф1975" localSheetId="9">#REF!</definedName>
    <definedName name="ф1975" localSheetId="3">#REF!</definedName>
    <definedName name="ф1975">#REF!</definedName>
    <definedName name="ф2030" localSheetId="8">#REF!</definedName>
    <definedName name="ф2030" localSheetId="9">#REF!</definedName>
    <definedName name="ф2030" localSheetId="3">#REF!</definedName>
    <definedName name="ф2030">#REF!</definedName>
    <definedName name="ф2032" localSheetId="8">#REF!</definedName>
    <definedName name="ф2032" localSheetId="9">#REF!</definedName>
    <definedName name="ф2032" localSheetId="3">#REF!</definedName>
    <definedName name="ф2032">#REF!</definedName>
    <definedName name="ф2080" localSheetId="8">#REF!</definedName>
    <definedName name="ф2080" localSheetId="9">#REF!</definedName>
    <definedName name="ф2080" localSheetId="3">#REF!</definedName>
    <definedName name="ф2080">#REF!</definedName>
    <definedName name="ф2082" localSheetId="8">#REF!</definedName>
    <definedName name="ф2082" localSheetId="9">#REF!</definedName>
    <definedName name="ф2082" localSheetId="3">#REF!</definedName>
    <definedName name="ф2082">#REF!</definedName>
    <definedName name="ф2085" localSheetId="8">#REF!</definedName>
    <definedName name="ф2085" localSheetId="9">#REF!</definedName>
    <definedName name="ф2085" localSheetId="3">#REF!</definedName>
    <definedName name="ф2085">#REF!</definedName>
    <definedName name="ф2104" localSheetId="8">#REF!</definedName>
    <definedName name="ф2104" localSheetId="9">#REF!</definedName>
    <definedName name="ф2104" localSheetId="3">#REF!</definedName>
    <definedName name="ф2104">#REF!</definedName>
    <definedName name="ф2118" localSheetId="8">#REF!</definedName>
    <definedName name="ф2118" localSheetId="9">#REF!</definedName>
    <definedName name="ф2118" localSheetId="3">#REF!</definedName>
    <definedName name="ф2118">#REF!</definedName>
    <definedName name="ф2170" localSheetId="8">#REF!</definedName>
    <definedName name="ф2170" localSheetId="9">#REF!</definedName>
    <definedName name="ф2170" localSheetId="3">#REF!</definedName>
    <definedName name="ф2170">#REF!</definedName>
    <definedName name="ф2174" localSheetId="8">#REF!</definedName>
    <definedName name="ф2174" localSheetId="9">#REF!</definedName>
    <definedName name="ф2174" localSheetId="3">#REF!</definedName>
    <definedName name="ф2174">#REF!</definedName>
    <definedName name="ф2221" localSheetId="8">#REF!</definedName>
    <definedName name="ф2221" localSheetId="9">#REF!</definedName>
    <definedName name="ф2221" localSheetId="3">#REF!</definedName>
    <definedName name="ф2221">#REF!</definedName>
    <definedName name="ф2419" localSheetId="8">#REF!</definedName>
    <definedName name="ф2419" localSheetId="9">#REF!</definedName>
    <definedName name="ф2419" localSheetId="3">#REF!</definedName>
    <definedName name="ф2419">#REF!</definedName>
    <definedName name="ф2559" localSheetId="8">#REF!</definedName>
    <definedName name="ф2559" localSheetId="9">#REF!</definedName>
    <definedName name="ф2559" localSheetId="3">#REF!</definedName>
    <definedName name="ф2559">#REF!</definedName>
    <definedName name="ф2797" localSheetId="8">#REF!</definedName>
    <definedName name="ф2797" localSheetId="9">#REF!</definedName>
    <definedName name="ф2797" localSheetId="3">#REF!</definedName>
    <definedName name="ф2797">#REF!</definedName>
    <definedName name="ф2838" localSheetId="8">#REF!</definedName>
    <definedName name="ф2838" localSheetId="9">#REF!</definedName>
    <definedName name="ф2838" localSheetId="3">#REF!</definedName>
    <definedName name="ф2838">#REF!</definedName>
    <definedName name="ф2846" localSheetId="8">#REF!</definedName>
    <definedName name="ф2846" localSheetId="9">#REF!</definedName>
    <definedName name="ф2846" localSheetId="3">#REF!</definedName>
    <definedName name="ф2846">#REF!</definedName>
    <definedName name="ф2898" localSheetId="8">#REF!</definedName>
    <definedName name="ф2898" localSheetId="9">#REF!</definedName>
    <definedName name="ф2898" localSheetId="3">#REF!</definedName>
    <definedName name="ф2898">#REF!</definedName>
    <definedName name="ф3044" localSheetId="8">#REF!</definedName>
    <definedName name="ф3044" localSheetId="9">#REF!</definedName>
    <definedName name="ф3044" localSheetId="3">#REF!</definedName>
    <definedName name="ф3044">#REF!</definedName>
    <definedName name="ф3083" localSheetId="8">#REF!</definedName>
    <definedName name="ф3083" localSheetId="9">#REF!</definedName>
    <definedName name="ф3083" localSheetId="3">#REF!</definedName>
    <definedName name="ф3083">#REF!</definedName>
    <definedName name="ф3128" localSheetId="8">#REF!</definedName>
    <definedName name="ф3128" localSheetId="9">#REF!</definedName>
    <definedName name="ф3128" localSheetId="3">#REF!</definedName>
    <definedName name="ф3128">#REF!</definedName>
    <definedName name="ф3142" localSheetId="8">#REF!</definedName>
    <definedName name="ф3142" localSheetId="9">#REF!</definedName>
    <definedName name="ф3142" localSheetId="3">#REF!</definedName>
    <definedName name="ф3142">#REF!</definedName>
    <definedName name="ф3176" localSheetId="8">#REF!</definedName>
    <definedName name="ф3176" localSheetId="9">#REF!</definedName>
    <definedName name="ф3176" localSheetId="3">#REF!</definedName>
    <definedName name="ф3176">#REF!</definedName>
    <definedName name="ф3177" localSheetId="8">#REF!</definedName>
    <definedName name="ф3177" localSheetId="9">#REF!</definedName>
    <definedName name="ф3177" localSheetId="3">#REF!</definedName>
    <definedName name="ф3177">#REF!</definedName>
    <definedName name="ф3377" localSheetId="8">#REF!</definedName>
    <definedName name="ф3377" localSheetId="9">#REF!</definedName>
    <definedName name="ф3377" localSheetId="3">#REF!</definedName>
    <definedName name="ф3377">#REF!</definedName>
    <definedName name="ф3520" localSheetId="8">#REF!</definedName>
    <definedName name="ф3520" localSheetId="9">#REF!</definedName>
    <definedName name="ф3520" localSheetId="3">#REF!</definedName>
    <definedName name="ф3520">#REF!</definedName>
    <definedName name="ф3703" localSheetId="8">#REF!</definedName>
    <definedName name="ф3703" localSheetId="9">#REF!</definedName>
    <definedName name="ф3703" localSheetId="3">#REF!</definedName>
    <definedName name="ф3703">#REF!</definedName>
    <definedName name="ф3715" localSheetId="8">#REF!</definedName>
    <definedName name="ф3715" localSheetId="9">#REF!</definedName>
    <definedName name="ф3715" localSheetId="3">#REF!</definedName>
    <definedName name="ф3715">#REF!</definedName>
    <definedName name="ф3754" localSheetId="8">#REF!</definedName>
    <definedName name="ф3754" localSheetId="9">#REF!</definedName>
    <definedName name="ф3754" localSheetId="3">#REF!</definedName>
    <definedName name="ф3754">#REF!</definedName>
    <definedName name="ф390" localSheetId="8">#REF!</definedName>
    <definedName name="ф390" localSheetId="9">#REF!</definedName>
    <definedName name="ф390" localSheetId="3">#REF!</definedName>
    <definedName name="ф390">#REF!</definedName>
    <definedName name="ф4525" localSheetId="8">#REF!</definedName>
    <definedName name="ф4525" localSheetId="9">#REF!</definedName>
    <definedName name="ф4525" localSheetId="3">#REF!</definedName>
    <definedName name="ф4525">#REF!</definedName>
    <definedName name="ф4669" localSheetId="8">#REF!</definedName>
    <definedName name="ф4669" localSheetId="9">#REF!</definedName>
    <definedName name="ф4669" localSheetId="3">#REF!</definedName>
    <definedName name="ф4669">#REF!</definedName>
    <definedName name="ф660" localSheetId="8">#REF!</definedName>
    <definedName name="ф660" localSheetId="9">#REF!</definedName>
    <definedName name="ф660" localSheetId="3">#REF!</definedName>
    <definedName name="ф660">#REF!</definedName>
    <definedName name="фф2074" localSheetId="8">#REF!</definedName>
    <definedName name="фф2074" localSheetId="9">#REF!</definedName>
    <definedName name="фф2074" localSheetId="3">#REF!</definedName>
    <definedName name="фф2074">#REF!</definedName>
    <definedName name="ффыв" localSheetId="9">#REF!</definedName>
    <definedName name="ффыв">#REF!</definedName>
    <definedName name="фыв" localSheetId="9">#REF!</definedName>
    <definedName name="фыв">#REF!</definedName>
    <definedName name="Характеристика" localSheetId="9">#REF!</definedName>
    <definedName name="Характеристика">#REF!</definedName>
    <definedName name="цена">#N/A</definedName>
    <definedName name="цена___0" localSheetId="9">#REF!</definedName>
    <definedName name="цена___0">#REF!</definedName>
    <definedName name="цена___0___0" localSheetId="9">#REF!</definedName>
    <definedName name="цена___0___0">#REF!</definedName>
    <definedName name="цена___0___0___0" localSheetId="9">#REF!</definedName>
    <definedName name="цена___0___0___0">#REF!</definedName>
    <definedName name="цена___0___0___0___0" localSheetId="9">#REF!</definedName>
    <definedName name="цена___0___0___0___0">#REF!</definedName>
    <definedName name="цена___0___0___2" localSheetId="9">#REF!</definedName>
    <definedName name="цена___0___0___2">#REF!</definedName>
    <definedName name="цена___0___0___3" localSheetId="9">#REF!</definedName>
    <definedName name="цена___0___0___3">#REF!</definedName>
    <definedName name="цена___0___0___4" localSheetId="9">#REF!</definedName>
    <definedName name="цена___0___0___4">#REF!</definedName>
    <definedName name="цена___0___1" localSheetId="9">#REF!</definedName>
    <definedName name="цена___0___1">#REF!</definedName>
    <definedName name="цена___0___10" localSheetId="9">#REF!</definedName>
    <definedName name="цена___0___10">#REF!</definedName>
    <definedName name="цена___0___12" localSheetId="9">#REF!</definedName>
    <definedName name="цена___0___12">#REF!</definedName>
    <definedName name="цена___0___2" localSheetId="9">#REF!</definedName>
    <definedName name="цена___0___2">#REF!</definedName>
    <definedName name="цена___0___2___0" localSheetId="9">#REF!</definedName>
    <definedName name="цена___0___2___0">#REF!</definedName>
    <definedName name="цена___0___3" localSheetId="9">#REF!</definedName>
    <definedName name="цена___0___3">#REF!</definedName>
    <definedName name="цена___0___4" localSheetId="9">#REF!</definedName>
    <definedName name="цена___0___4">#REF!</definedName>
    <definedName name="цена___0___5" localSheetId="9">#REF!</definedName>
    <definedName name="цена___0___5">#REF!</definedName>
    <definedName name="цена___0___6" localSheetId="9">#REF!</definedName>
    <definedName name="цена___0___6">#REF!</definedName>
    <definedName name="цена___0___8" localSheetId="9">#REF!</definedName>
    <definedName name="цена___0___8">#REF!</definedName>
    <definedName name="цена___1" localSheetId="9">#REF!</definedName>
    <definedName name="цена___1">#REF!</definedName>
    <definedName name="цена___1___0" localSheetId="9">#REF!</definedName>
    <definedName name="цена___1___0">#REF!</definedName>
    <definedName name="цена___10" localSheetId="9">#REF!</definedName>
    <definedName name="цена___10">#REF!</definedName>
    <definedName name="цена___10___0">NA()</definedName>
    <definedName name="цена___10___0___0" localSheetId="9">#REF!</definedName>
    <definedName name="цена___10___0___0">#REF!</definedName>
    <definedName name="цена___10___1" localSheetId="9">#REF!</definedName>
    <definedName name="цена___10___1">#REF!</definedName>
    <definedName name="цена___10___10" localSheetId="9">#REF!</definedName>
    <definedName name="цена___10___10">#REF!</definedName>
    <definedName name="цена___10___12" localSheetId="9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9">#REF!</definedName>
    <definedName name="цена___11">#REF!</definedName>
    <definedName name="цена___11___0">NA()</definedName>
    <definedName name="цена___11___10" localSheetId="9">#REF!</definedName>
    <definedName name="цена___11___10">#REF!</definedName>
    <definedName name="цена___11___2" localSheetId="9">#REF!</definedName>
    <definedName name="цена___11___2">#REF!</definedName>
    <definedName name="цена___11___4" localSheetId="9">#REF!</definedName>
    <definedName name="цена___11___4">#REF!</definedName>
    <definedName name="цена___11___6" localSheetId="9">#REF!</definedName>
    <definedName name="цена___11___6">#REF!</definedName>
    <definedName name="цена___11___8" localSheetId="9">#REF!</definedName>
    <definedName name="цена___11___8">#REF!</definedName>
    <definedName name="цена___12">NA()</definedName>
    <definedName name="цена___2" localSheetId="9">#REF!</definedName>
    <definedName name="цена___2">#REF!</definedName>
    <definedName name="цена___2___0" localSheetId="9">#REF!</definedName>
    <definedName name="цена___2___0">#REF!</definedName>
    <definedName name="цена___2___0___0" localSheetId="9">#REF!</definedName>
    <definedName name="цена___2___0___0">#REF!</definedName>
    <definedName name="цена___2___0___0___0" localSheetId="9">#REF!</definedName>
    <definedName name="цена___2___0___0___0">#REF!</definedName>
    <definedName name="цена___2___1" localSheetId="9">#REF!</definedName>
    <definedName name="цена___2___1">#REF!</definedName>
    <definedName name="цена___2___10" localSheetId="9">#REF!</definedName>
    <definedName name="цена___2___10">#REF!</definedName>
    <definedName name="цена___2___12" localSheetId="9">#REF!</definedName>
    <definedName name="цена___2___12">#REF!</definedName>
    <definedName name="цена___2___2" localSheetId="9">#REF!</definedName>
    <definedName name="цена___2___2">#REF!</definedName>
    <definedName name="цена___2___3" localSheetId="9">#REF!</definedName>
    <definedName name="цена___2___3">#REF!</definedName>
    <definedName name="цена___2___4" localSheetId="9">#REF!</definedName>
    <definedName name="цена___2___4">#REF!</definedName>
    <definedName name="цена___2___6" localSheetId="9">#REF!</definedName>
    <definedName name="цена___2___6">#REF!</definedName>
    <definedName name="цена___2___8" localSheetId="9">#REF!</definedName>
    <definedName name="цена___2___8">#REF!</definedName>
    <definedName name="цена___3" localSheetId="9">#REF!</definedName>
    <definedName name="цена___3">#REF!</definedName>
    <definedName name="цена___3___0" localSheetId="9">#REF!</definedName>
    <definedName name="цена___3___0">#REF!</definedName>
    <definedName name="цена___3___0___0">NA()</definedName>
    <definedName name="цена___3___10" localSheetId="9">#REF!</definedName>
    <definedName name="цена___3___10">#REF!</definedName>
    <definedName name="цена___3___2" localSheetId="9">#REF!</definedName>
    <definedName name="цена___3___2">#REF!</definedName>
    <definedName name="цена___3___3" localSheetId="9">#REF!</definedName>
    <definedName name="цена___3___3">#REF!</definedName>
    <definedName name="цена___3___4" localSheetId="9">#REF!</definedName>
    <definedName name="цена___3___4">#REF!</definedName>
    <definedName name="цена___3___6" localSheetId="9">#REF!</definedName>
    <definedName name="цена___3___6">#REF!</definedName>
    <definedName name="цена___3___8" localSheetId="9">#REF!</definedName>
    <definedName name="цена___3___8">#REF!</definedName>
    <definedName name="цена___4" localSheetId="9">#REF!</definedName>
    <definedName name="цена___4">#REF!</definedName>
    <definedName name="цена___4___0">NA()</definedName>
    <definedName name="цена___4___0___0" localSheetId="9">#REF!</definedName>
    <definedName name="цена___4___0___0">#REF!</definedName>
    <definedName name="цена___4___0___0___0" localSheetId="9">#REF!</definedName>
    <definedName name="цена___4___0___0___0">#REF!</definedName>
    <definedName name="цена___4___10" localSheetId="9">#REF!</definedName>
    <definedName name="цена___4___10">#REF!</definedName>
    <definedName name="цена___4___12" localSheetId="9">#REF!</definedName>
    <definedName name="цена___4___12">#REF!</definedName>
    <definedName name="цена___4___2" localSheetId="9">#REF!</definedName>
    <definedName name="цена___4___2">#REF!</definedName>
    <definedName name="цена___4___3" localSheetId="9">#REF!</definedName>
    <definedName name="цена___4___3">#REF!</definedName>
    <definedName name="цена___4___4" localSheetId="9">#REF!</definedName>
    <definedName name="цена___4___4">#REF!</definedName>
    <definedName name="цена___4___6" localSheetId="9">#REF!</definedName>
    <definedName name="цена___4___6">#REF!</definedName>
    <definedName name="цена___4___8" localSheetId="9">#REF!</definedName>
    <definedName name="цена___4___8">#REF!</definedName>
    <definedName name="цена___5">NA()</definedName>
    <definedName name="цена___5___0" localSheetId="9">#REF!</definedName>
    <definedName name="цена___5___0">#REF!</definedName>
    <definedName name="цена___5___0___0" localSheetId="9">#REF!</definedName>
    <definedName name="цена___5___0___0">#REF!</definedName>
    <definedName name="цена___5___0___0___0" localSheetId="9">#REF!</definedName>
    <definedName name="цена___5___0___0___0">#REF!</definedName>
    <definedName name="цена___5___3">NA()</definedName>
    <definedName name="цена___6">NA()</definedName>
    <definedName name="цена___6___0" localSheetId="9">#REF!</definedName>
    <definedName name="цена___6___0">#REF!</definedName>
    <definedName name="цена___6___0___0" localSheetId="9">#REF!</definedName>
    <definedName name="цена___6___0___0">#REF!</definedName>
    <definedName name="цена___6___0___0___0" localSheetId="9">#REF!</definedName>
    <definedName name="цена___6___0___0___0">#REF!</definedName>
    <definedName name="цена___6___1" localSheetId="9">#REF!</definedName>
    <definedName name="цена___6___1">#REF!</definedName>
    <definedName name="цена___6___10" localSheetId="9">#REF!</definedName>
    <definedName name="цена___6___10">#REF!</definedName>
    <definedName name="цена___6___12" localSheetId="9">#REF!</definedName>
    <definedName name="цена___6___12">#REF!</definedName>
    <definedName name="цена___6___2" localSheetId="9">#REF!</definedName>
    <definedName name="цена___6___2">#REF!</definedName>
    <definedName name="цена___6___4" localSheetId="9">#REF!</definedName>
    <definedName name="цена___6___4">#REF!</definedName>
    <definedName name="цена___6___6" localSheetId="9">#REF!</definedName>
    <definedName name="цена___6___6">#REF!</definedName>
    <definedName name="цена___6___8" localSheetId="9">#REF!</definedName>
    <definedName name="цена___6___8">#REF!</definedName>
    <definedName name="цена___7" localSheetId="9">#REF!</definedName>
    <definedName name="цена___7">#REF!</definedName>
    <definedName name="цена___7___0" localSheetId="9">#REF!</definedName>
    <definedName name="цена___7___0">#REF!</definedName>
    <definedName name="цена___7___10" localSheetId="9">#REF!</definedName>
    <definedName name="цена___7___10">#REF!</definedName>
    <definedName name="цена___7___2" localSheetId="9">#REF!</definedName>
    <definedName name="цена___7___2">#REF!</definedName>
    <definedName name="цена___7___4" localSheetId="9">#REF!</definedName>
    <definedName name="цена___7___4">#REF!</definedName>
    <definedName name="цена___7___6" localSheetId="9">#REF!</definedName>
    <definedName name="цена___7___6">#REF!</definedName>
    <definedName name="цена___7___8" localSheetId="9">#REF!</definedName>
    <definedName name="цена___7___8">#REF!</definedName>
    <definedName name="цена___8" localSheetId="9">#REF!</definedName>
    <definedName name="цена___8">#REF!</definedName>
    <definedName name="цена___8___0" localSheetId="9">#REF!</definedName>
    <definedName name="цена___8___0">#REF!</definedName>
    <definedName name="цена___8___0___0" localSheetId="9">#REF!</definedName>
    <definedName name="цена___8___0___0">#REF!</definedName>
    <definedName name="цена___8___0___0___0" localSheetId="9">#REF!</definedName>
    <definedName name="цена___8___0___0___0">#REF!</definedName>
    <definedName name="цена___8___1" localSheetId="9">#REF!</definedName>
    <definedName name="цена___8___1">#REF!</definedName>
    <definedName name="цена___8___10" localSheetId="9">#REF!</definedName>
    <definedName name="цена___8___10">#REF!</definedName>
    <definedName name="цена___8___12" localSheetId="9">#REF!</definedName>
    <definedName name="цена___8___12">#REF!</definedName>
    <definedName name="цена___8___2" localSheetId="9">#REF!</definedName>
    <definedName name="цена___8___2">#REF!</definedName>
    <definedName name="цена___8___4" localSheetId="9">#REF!</definedName>
    <definedName name="цена___8___4">#REF!</definedName>
    <definedName name="цена___8___6" localSheetId="9">#REF!</definedName>
    <definedName name="цена___8___6">#REF!</definedName>
    <definedName name="цена___8___8" localSheetId="9">#REF!</definedName>
    <definedName name="цена___8___8">#REF!</definedName>
    <definedName name="цена___9" localSheetId="9">#REF!</definedName>
    <definedName name="цена___9">#REF!</definedName>
    <definedName name="цена___9___0" localSheetId="9">#REF!</definedName>
    <definedName name="цена___9___0">#REF!</definedName>
    <definedName name="цена___9___0___0" localSheetId="9">#REF!</definedName>
    <definedName name="цена___9___0___0">#REF!</definedName>
    <definedName name="цена___9___0___0___0" localSheetId="9">#REF!</definedName>
    <definedName name="цена___9___0___0___0">#REF!</definedName>
    <definedName name="цена___9___10" localSheetId="9">#REF!</definedName>
    <definedName name="цена___9___10">#REF!</definedName>
    <definedName name="цена___9___2" localSheetId="9">#REF!</definedName>
    <definedName name="цена___9___2">#REF!</definedName>
    <definedName name="цена___9___4" localSheetId="9">#REF!</definedName>
    <definedName name="цена___9___4">#REF!</definedName>
    <definedName name="цена___9___6" localSheetId="9">#REF!</definedName>
    <definedName name="цена___9___6">#REF!</definedName>
    <definedName name="цена___9___8" localSheetId="9">#REF!</definedName>
    <definedName name="цена___9___8">#REF!</definedName>
    <definedName name="цу" localSheetId="9">#REF!</definedName>
    <definedName name="цу">#REF!</definedName>
    <definedName name="цук" localSheetId="9">#REF!</definedName>
    <definedName name="цук">#REF!</definedName>
    <definedName name="цц" localSheetId="9">[11]!dial_mater</definedName>
    <definedName name="цц">[11]!dial_mater</definedName>
    <definedName name="Части_и_главы" localSheetId="9">#REF!</definedName>
    <definedName name="Части_и_главы">#REF!</definedName>
    <definedName name="Чис_плат_в_год" localSheetId="9">#REF!</definedName>
    <definedName name="Чис_плат_в_год">#REF!</definedName>
    <definedName name="Число_платежей" localSheetId="9">MATCH(0.01,'12-01-02'!Кон_сал,-1)+1</definedName>
    <definedName name="Число_платежей">MATCH(0.01,Кон_сал,-1)+1</definedName>
    <definedName name="чс" localSheetId="9">#REF!</definedName>
    <definedName name="чс">#REF!</definedName>
    <definedName name="чть" localSheetId="9">#REF!</definedName>
    <definedName name="чть">#REF!</definedName>
    <definedName name="ш67890" localSheetId="8">#REF!</definedName>
    <definedName name="ш67890" localSheetId="9">#REF!</definedName>
    <definedName name="ш67890" localSheetId="3">#REF!</definedName>
    <definedName name="ш67890">#REF!</definedName>
    <definedName name="шаблон" localSheetId="9">[8]!ABN</definedName>
    <definedName name="шаблон">[8]!ABN</definedName>
    <definedName name="Шапка" localSheetId="9">#REF!</definedName>
    <definedName name="Шапка">#REF!</definedName>
    <definedName name="Шапка2" localSheetId="9">#REF!</definedName>
    <definedName name="Шапка2">#REF!</definedName>
    <definedName name="шшшшшшш" localSheetId="8">#REF!</definedName>
    <definedName name="шшшшшшш" localSheetId="9">#REF!</definedName>
    <definedName name="шшшшшшш" localSheetId="3">#REF!</definedName>
    <definedName name="шшшшшшш">#REF!</definedName>
    <definedName name="щщ" localSheetId="9">#REF!</definedName>
    <definedName name="щщ">#REF!</definedName>
    <definedName name="ъхз" localSheetId="9">#REF!</definedName>
    <definedName name="ъхз">#REF!</definedName>
    <definedName name="ъъъъъъъъъ" localSheetId="8">#REF!</definedName>
    <definedName name="ъъъъъъъъъ" localSheetId="9">#REF!</definedName>
    <definedName name="ъъъъъъъъъ" localSheetId="3">#REF!</definedName>
    <definedName name="ъъъъъъъъъ">#REF!</definedName>
    <definedName name="ЫВGGGGGGGGGGGGGGG" localSheetId="9">#REF!</definedName>
    <definedName name="ЫВGGGGGGGGGGGGGGG">#REF!</definedName>
    <definedName name="ыпрыв" localSheetId="9">#REF!</definedName>
    <definedName name="ыпрыв">#REF!</definedName>
    <definedName name="ьььь">{0,"овz";1,"z";2,"аz";5,"овz"}</definedName>
    <definedName name="эк" localSheetId="9">#REF!</definedName>
    <definedName name="эк">#REF!</definedName>
    <definedName name="эк1" localSheetId="9">#REF!</definedName>
    <definedName name="эк1">#REF!</definedName>
    <definedName name="эко" localSheetId="9">#REF!</definedName>
    <definedName name="эко">#REF!</definedName>
    <definedName name="эко1" localSheetId="9">#REF!</definedName>
    <definedName name="эко1">#REF!</definedName>
    <definedName name="экол.1" localSheetId="9">[53]топография!#REF!</definedName>
    <definedName name="экол.1">[53]топография!#REF!</definedName>
    <definedName name="экол1" localSheetId="9">#REF!</definedName>
    <definedName name="экол1">#REF!</definedName>
    <definedName name="экол2" localSheetId="9">#REF!</definedName>
    <definedName name="экол2">#REF!</definedName>
    <definedName name="эколог" localSheetId="9">#REF!</definedName>
    <definedName name="эколог">#REF!</definedName>
    <definedName name="экология">NA()</definedName>
    <definedName name="экон" localSheetId="9">#REF!</definedName>
    <definedName name="экон">#REF!</definedName>
    <definedName name="ЭПУ" localSheetId="8">#REF!</definedName>
    <definedName name="ЭПУ" localSheetId="9">#REF!</definedName>
    <definedName name="ЭПУ" localSheetId="3">#REF!</definedName>
    <definedName name="ЭПУ">#REF!</definedName>
    <definedName name="ЭПУ_СУ" localSheetId="8">#REF!</definedName>
    <definedName name="ЭПУ_СУ" localSheetId="9">#REF!</definedName>
    <definedName name="ЭПУ_СУ" localSheetId="3">#REF!</definedName>
    <definedName name="ЭПУ_СУ">#REF!</definedName>
    <definedName name="эх000" localSheetId="8">#REF!</definedName>
    <definedName name="эх000" localSheetId="9">#REF!</definedName>
    <definedName name="эх000" localSheetId="3">#REF!</definedName>
    <definedName name="эх000">#REF!</definedName>
    <definedName name="ю123456" localSheetId="8">#REF!</definedName>
    <definedName name="ю123456" localSheetId="9">#REF!</definedName>
    <definedName name="ю123456" localSheetId="3">#REF!</definedName>
    <definedName name="ю123456">#REF!</definedName>
    <definedName name="ююююююююююююю" localSheetId="8">#REF!</definedName>
    <definedName name="ююююююююююююю" localSheetId="9">#REF!</definedName>
    <definedName name="ююююююююююююю" localSheetId="3">#REF!</definedName>
    <definedName name="ююююююююююююю">#REF!</definedName>
    <definedName name="я123456780" localSheetId="8">#REF!</definedName>
    <definedName name="я123456780" localSheetId="9">#REF!</definedName>
    <definedName name="я123456780" localSheetId="3">#REF!</definedName>
    <definedName name="я123456780">#REF!</definedName>
  </definedNames>
  <calcPr calcId="162913"/>
</workbook>
</file>

<file path=xl/calcChain.xml><?xml version="1.0" encoding="utf-8"?>
<calcChain xmlns="http://schemas.openxmlformats.org/spreadsheetml/2006/main">
  <c r="E8" i="60" l="1"/>
  <c r="H8" i="60" s="1"/>
  <c r="H9" i="60" s="1"/>
  <c r="E9" i="59"/>
  <c r="A12" i="60"/>
  <c r="I10" i="60"/>
  <c r="A9" i="60"/>
  <c r="H9" i="59"/>
  <c r="H10" i="59" s="1"/>
  <c r="H10" i="60" l="1"/>
  <c r="I9" i="60"/>
  <c r="H8" i="59"/>
  <c r="H11" i="60" l="1"/>
  <c r="H12" i="60" s="1"/>
  <c r="D10" i="28" s="1"/>
  <c r="F10" i="28" s="1"/>
  <c r="H10" i="28" s="1"/>
  <c r="C10" i="28"/>
  <c r="I11" i="59"/>
  <c r="A10" i="59"/>
  <c r="E10" i="28" l="1"/>
  <c r="G10" i="28"/>
  <c r="I10" i="59"/>
  <c r="H11" i="59"/>
  <c r="C9" i="28" s="1"/>
  <c r="E9" i="28" l="1"/>
  <c r="E11" i="28" s="1"/>
  <c r="C11" i="28"/>
  <c r="H12" i="59"/>
  <c r="D9" i="28" s="1"/>
  <c r="A13" i="59"/>
  <c r="F9" i="28" l="1"/>
  <c r="F11" i="28" s="1"/>
  <c r="D11" i="28"/>
  <c r="H13" i="59"/>
  <c r="E23" i="48" l="1"/>
  <c r="C23" i="48"/>
  <c r="B23" i="48"/>
  <c r="H10" i="50"/>
  <c r="H8" i="50"/>
  <c r="E9" i="50"/>
  <c r="I8" i="50"/>
  <c r="E8" i="50"/>
  <c r="E12" i="50"/>
  <c r="C12" i="50"/>
  <c r="B12" i="50"/>
  <c r="H7" i="53"/>
  <c r="E14" i="53"/>
  <c r="C14" i="53"/>
  <c r="B14" i="53"/>
  <c r="E18" i="54" l="1"/>
  <c r="C18" i="54"/>
  <c r="B18" i="54"/>
  <c r="E16" i="54"/>
  <c r="H8" i="54"/>
  <c r="H7" i="54"/>
  <c r="H14" i="54" s="1"/>
  <c r="A15" i="53"/>
  <c r="A13" i="53"/>
  <c r="H12" i="53"/>
  <c r="I2" i="53"/>
  <c r="I12" i="53" l="1"/>
  <c r="H14" i="53"/>
  <c r="H15" i="53" s="1"/>
  <c r="H18" i="54"/>
  <c r="H19" i="54" s="1"/>
  <c r="H16" i="54"/>
  <c r="I15" i="53" l="1"/>
  <c r="H10" i="48" l="1"/>
  <c r="H19" i="48" l="1"/>
  <c r="H23" i="48" l="1"/>
  <c r="H24" i="48" s="1"/>
  <c r="H9" i="48"/>
  <c r="C21" i="46" l="1"/>
  <c r="E11" i="46"/>
  <c r="H10" i="45" l="1"/>
  <c r="H11" i="45" s="1"/>
  <c r="K11" i="45" s="1"/>
  <c r="H12" i="50" l="1"/>
  <c r="H13" i="50" l="1"/>
  <c r="H9" i="45"/>
  <c r="H14" i="48" l="1"/>
  <c r="H13" i="48"/>
  <c r="H18" i="48" s="1"/>
  <c r="C20" i="45" l="1"/>
  <c r="E21" i="48" l="1"/>
  <c r="C26" i="48"/>
  <c r="H12" i="48"/>
  <c r="H11" i="48"/>
  <c r="H21" i="48" l="1"/>
  <c r="H20" i="48"/>
  <c r="C16" i="50" l="1"/>
  <c r="E12" i="45" l="1"/>
  <c r="H12" i="45" l="1"/>
  <c r="H14" i="45"/>
  <c r="H15" i="45" s="1"/>
  <c r="K15" i="45" s="1"/>
  <c r="L51" i="49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F9" i="46"/>
  <c r="F10" i="46" s="1"/>
  <c r="C9" i="31"/>
  <c r="A4" i="45"/>
  <c r="A15" i="45"/>
  <c r="A13" i="45"/>
  <c r="F11" i="46" l="1"/>
  <c r="F13" i="46"/>
  <c r="Q26" i="49"/>
  <c r="L54" i="49"/>
  <c r="L55" i="49" s="1"/>
  <c r="Q27" i="49"/>
  <c r="H16" i="45"/>
  <c r="H17" i="45" s="1"/>
  <c r="F14" i="46" l="1"/>
  <c r="H9" i="28"/>
  <c r="H11" i="28" s="1"/>
  <c r="G9" i="28"/>
  <c r="G11" i="28" s="1"/>
  <c r="S26" i="49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Q27" i="31"/>
  <c r="L51" i="31"/>
  <c r="L52" i="31" s="1"/>
  <c r="L53" i="31" s="1"/>
  <c r="H46" i="49" l="1"/>
  <c r="Q26" i="31"/>
  <c r="S26" i="31" s="1"/>
  <c r="M37" i="31" s="1"/>
  <c r="P37" i="31" s="1"/>
  <c r="B46" i="31" s="1"/>
  <c r="D46" i="31" s="1"/>
  <c r="H46" i="31" s="1"/>
  <c r="F15" i="46"/>
  <c r="F16" i="46" s="1"/>
  <c r="F17" i="46" s="1"/>
  <c r="F18" i="46" s="1"/>
  <c r="L54" i="31"/>
  <c r="L55" i="31" s="1"/>
</calcChain>
</file>

<file path=xl/sharedStrings.xml><?xml version="1.0" encoding="utf-8"?>
<sst xmlns="http://schemas.openxmlformats.org/spreadsheetml/2006/main" count="379" uniqueCount="181">
  <si>
    <t>Итого:</t>
  </si>
  <si>
    <t>Сбор исходных данных</t>
  </si>
  <si>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</si>
  <si>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</si>
  <si>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</si>
  <si>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</si>
  <si>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</si>
  <si>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</si>
  <si>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</si>
  <si>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</si>
  <si>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</si>
  <si>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</si>
  <si>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</si>
  <si>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</si>
  <si>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</si>
  <si>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</si>
  <si>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</si>
  <si>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</si>
  <si>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</si>
  <si>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</si>
  <si>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</si>
  <si>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</si>
  <si>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</si>
  <si>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</si>
  <si>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</si>
  <si>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</si>
  <si>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</si>
  <si>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</si>
  <si>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</si>
  <si>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</si>
  <si>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</si>
  <si>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</si>
  <si>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</si>
  <si>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</si>
  <si>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</si>
  <si>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</si>
  <si>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</si>
  <si>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</si>
  <si>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</si>
  <si>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</si>
  <si>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</si>
  <si>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</si>
  <si>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</si>
  <si>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</si>
  <si>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</si>
  <si>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</si>
  <si>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</si>
  <si>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</si>
  <si>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</si>
  <si>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</si>
  <si>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</si>
  <si>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</si>
  <si>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</si>
  <si>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</si>
  <si>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</si>
  <si>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</si>
  <si>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</si>
  <si>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</si>
  <si>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</si>
  <si>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</si>
  <si>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</si>
  <si>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</si>
  <si>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</si>
  <si>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</si>
  <si>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</si>
  <si>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</si>
  <si>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</si>
  <si>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</si>
  <si>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Сметная стоимость без НДС</t>
  </si>
  <si>
    <t>базовая</t>
  </si>
  <si>
    <t>Сметная стоимость с НДС</t>
  </si>
  <si>
    <t>Итого с тендерным снижением:</t>
  </si>
  <si>
    <t>НДС-18%</t>
  </si>
  <si>
    <t>1.</t>
  </si>
  <si>
    <t>Итого с договорным коэффициентом:</t>
  </si>
  <si>
    <t>Итого с НДС:</t>
  </si>
  <si>
    <t>1 ТП</t>
  </si>
  <si>
    <t>СМЕТА №1 (КРУН)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</si>
  <si>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</si>
  <si>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</si>
  <si>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</si>
  <si>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</si>
  <si>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</si>
  <si>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</si>
  <si>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L=391м- в зоне ж.д. к= 1,2-  29,62% от трассы</t>
  </si>
  <si>
    <t>L= 929 м К=1-   70,38% от трассы</t>
  </si>
  <si>
    <t>МРР-4.2-18 табл.3.3 п.8-3</t>
  </si>
  <si>
    <t>Бестраншейная прокладка инженерных коммуникаций методом ГНБ, протяженностью (от 25 до 50 п.м.)</t>
  </si>
  <si>
    <t>Бестраншейная прокладка инженерных коммуникаций методом ГНБ, протяженностью (от 100 до 500 п.м.)</t>
  </si>
  <si>
    <t>Бестраншейная прокладка инженерных коммуникаций методом ГНБ, протяженностью (от 50 до 100 п.м.), пересечение с ж.д. к=1,2 (О.П. п.2.9)</t>
  </si>
  <si>
    <t>нескольких параллельных кабелей одинаковым способом - до 6 кабелей</t>
  </si>
  <si>
    <t xml:space="preserve"> СМЕТА № 12-01-03</t>
  </si>
  <si>
    <t xml:space="preserve"> СМЕТА № 12-01-01</t>
  </si>
  <si>
    <t>МРР-4.2-02-18 табл.3.6 прим.5</t>
  </si>
  <si>
    <t>К = 1,02</t>
  </si>
  <si>
    <t>МРР-4.2-18
табл.3.3 п.8</t>
  </si>
  <si>
    <t>Бестраншейная прокладка инженерных коммуникаций методом ГНБ, протяженностью (от 500 до 1000 п.м.)</t>
  </si>
  <si>
    <t>Бестраншейная прокладка инженерных коммуникаций методом ГНБ, протяженностью (от 1000 до 3000 п.м.)</t>
  </si>
  <si>
    <t>Бестраншейная прокладка инженерных коммуникаций методом ГНБ, протяженностью (от 500 до 1000 п.м.)
последующая скажина - с Кпон.=0,3</t>
  </si>
  <si>
    <t>Закрытая двухтрансформаторная п/ст без РУВН мощностью 2х630 кВА</t>
  </si>
  <si>
    <t>МРР-4.2.03-20 табл.3.13 п.2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</si>
  <si>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</si>
  <si>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</si>
  <si>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</si>
  <si>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</si>
  <si>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</si>
  <si>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</si>
  <si>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МРР-4.2.03-20
табл.3.3 п.8</t>
  </si>
  <si>
    <t>ИТОГО в ценах 2000 г.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</si>
  <si>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</si>
  <si>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</si>
  <si>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 xml:space="preserve"> СМЕТА № 12-01-02</t>
  </si>
  <si>
    <t>СМЕТА №12-01-04 (КРУН)</t>
  </si>
  <si>
    <t xml:space="preserve"> СМЕТА № 12-01-04</t>
  </si>
  <si>
    <t xml:space="preserve">ИТОГО в ценах 2000 г. </t>
  </si>
  <si>
    <t>МРР-4.2-02-20 табл.3.6 прим.6</t>
  </si>
  <si>
    <t>№ Сметы</t>
  </si>
  <si>
    <t>Кабельные линии электропередач напряжением 6 кВ и 10 кВ (250 и менее):</t>
  </si>
  <si>
    <t>1. РЩ-0,4кВ</t>
  </si>
  <si>
    <t>Приложение к Приказу Москомэкспертизы №МКЭ-ОД/22-108 от 12.12.2022</t>
  </si>
  <si>
    <t>МРР-4.2.04-22 табл.3.13 п.14</t>
  </si>
  <si>
    <t>Вводно-распределительный щит (ВРЩ 0,4 кВ) наружный отдельностоящий</t>
  </si>
  <si>
    <t>1 щит</t>
  </si>
  <si>
    <t>1. ГНБ</t>
  </si>
  <si>
    <t>Стоимость в ценах 4 кв. 2023г.</t>
  </si>
  <si>
    <t>1. КЛ-10 кВ, 1 шт.</t>
  </si>
  <si>
    <r>
      <t>С</t>
    </r>
    <r>
      <rPr>
        <i/>
        <vertAlign val="subscript"/>
        <sz val="10"/>
        <rFont val="Times New Roman"/>
        <family val="1"/>
        <charset val="204"/>
      </rPr>
      <t>стр(б)</t>
    </r>
  </si>
  <si>
    <r>
      <t>a</t>
    </r>
    <r>
      <rPr>
        <i/>
        <vertAlign val="subscript"/>
        <sz val="10"/>
        <rFont val="Times New Roman"/>
        <family val="1"/>
        <charset val="204"/>
      </rPr>
      <t>i</t>
    </r>
  </si>
  <si>
    <r>
      <t>C</t>
    </r>
    <r>
      <rPr>
        <i/>
        <vertAlign val="subscript"/>
        <sz val="10"/>
        <rFont val="Times New Roman"/>
        <family val="1"/>
        <charset val="204"/>
      </rPr>
      <t>пр(б)</t>
    </r>
  </si>
  <si>
    <r>
      <t>(С</t>
    </r>
    <r>
      <rPr>
        <i/>
        <vertAlign val="subscript"/>
        <sz val="10"/>
        <rFont val="Times New Roman"/>
        <family val="1"/>
        <charset val="204"/>
      </rPr>
      <t>стр(б)*</t>
    </r>
    <r>
      <rPr>
        <i/>
        <sz val="10"/>
        <rFont val="Times New Roman"/>
        <family val="1"/>
        <charset val="204"/>
      </rPr>
      <t>a</t>
    </r>
    <r>
      <rPr>
        <i/>
        <vertAlign val="subscript"/>
        <sz val="10"/>
        <rFont val="Times New Roman"/>
        <family val="1"/>
        <charset val="204"/>
      </rPr>
      <t>i</t>
    </r>
    <r>
      <rPr>
        <i/>
        <sz val="10"/>
        <rFont val="Times New Roman"/>
        <family val="1"/>
        <charset val="204"/>
      </rPr>
      <t>)/100</t>
    </r>
  </si>
  <si>
    <t>1. КРУН</t>
  </si>
  <si>
    <t>МРР-4.8.02-18  п.2.2  табл.2.1</t>
  </si>
  <si>
    <t>Итого в базовых ценах</t>
  </si>
  <si>
    <t>прим.4</t>
  </si>
  <si>
    <t>К=0,5, один трансформатор</t>
  </si>
  <si>
    <t>К=1,12, телемеханизированная</t>
  </si>
  <si>
    <t>К=0,8 для трансформаторных подстанций с мощностью трансформаторов 400 кВА и ниже</t>
  </si>
  <si>
    <t>Основной показатель объекта</t>
  </si>
  <si>
    <t>1. ВЛ-10 кВ</t>
  </si>
  <si>
    <t>МРР-4.2-02-20 табл.3.6 прим.7</t>
  </si>
  <si>
    <t>К=0,5, воздушные линии электропередач</t>
  </si>
  <si>
    <t>Приложение к Приказу Москомэкспертизы №МКЭ-ОД/23-142 от 21.12.2023</t>
  </si>
  <si>
    <t>1. БКТП-10/0,4кВ, мощность 2*250 кВА</t>
  </si>
  <si>
    <t>МРР-4.2.04-22
табл.3.13 п.5</t>
  </si>
  <si>
    <t>К=0,8, мощность трансформатора</t>
  </si>
  <si>
    <t>Кабельные линии электропередач напряжением 6 кВ и 10 кВ (от 250 до 1000 м)</t>
  </si>
  <si>
    <t xml:space="preserve">МРР-4.2.04-22 табл.3.6 </t>
  </si>
  <si>
    <t>в закрытых переходах: К=1,2 - 31,87% трассы</t>
  </si>
  <si>
    <t>ГНБ</t>
  </si>
  <si>
    <t>МРР-4.2-20
табл.3.3 п.8</t>
  </si>
  <si>
    <t xml:space="preserve"> СМЕТА № 12-01-07</t>
  </si>
  <si>
    <t>СВОДНАЯ СМЕТА №12-01
на проектно-изыскательскте работы</t>
  </si>
  <si>
    <t>Стоимость в ценах 4 кв. 2024г.</t>
  </si>
  <si>
    <t>Сумма (руб.)</t>
  </si>
  <si>
    <t>ИТОГО в базовых ценах</t>
  </si>
  <si>
    <t>Составил: __________________________</t>
  </si>
  <si>
    <t>Смета №12-01-01</t>
  </si>
  <si>
    <t>Смета № 12-01-01</t>
  </si>
  <si>
    <t>текущая 1 квартал 2026г.</t>
  </si>
  <si>
    <t>Стоимость в ценах 1 кв. 2026 г.</t>
  </si>
  <si>
    <t xml:space="preserve">"а" 
руб.   </t>
  </si>
  <si>
    <t>"в" 
руб./ ед. натур. пок.</t>
  </si>
  <si>
    <t xml:space="preserve">а+в*х </t>
  </si>
  <si>
    <t>Всего по смете 12-01-01 в базовых ценах</t>
  </si>
  <si>
    <t>НДС 22%</t>
  </si>
  <si>
    <t>Приложение к Приказу Мосгосэкспертизы России от 20.02.2026 № МКЭ-ОД/26-10</t>
  </si>
  <si>
    <t>МРР-4.2.04-22
табл.3.13, п.14</t>
  </si>
  <si>
    <t>1 шкаф</t>
  </si>
  <si>
    <t>Реконструкция РП-10 кВ №28Н с установкой в яч. РУ-10 кВ № 2, 4, 13 вакуумных выключателей, устройств релейной защиты и автоматики, трехобм. ТТ, c заменой ТТ в яч. №20, 21, в т.ч. ПИР, г. Москва, пос. Марушкинское, ЗАО "Крекшино", к.н.: 77:18:0170215:8.</t>
  </si>
  <si>
    <t>Основание: технические условия №  И-26-00-159893/125.</t>
  </si>
  <si>
    <t>I-363784</t>
  </si>
  <si>
    <t xml:space="preserve">10.2.1. Выполнить ретрофит ячеек РУ-10 кВ №№2, 4, 13 РП №28Н с установкой вакуумных выключателей, устройств релейной защиты и автоматики, трехобмоточных трансформаторов тока (по 3 шт. в каждую ячейку). Тип и характеристики устанавливаемого оборудования определить проектом. </t>
  </si>
  <si>
    <t>МРР-4.2.04-22
табл.3.13, п.11</t>
  </si>
  <si>
    <t>1 узел учёта</t>
  </si>
  <si>
    <t>Проверка трансформаторов тока</t>
  </si>
  <si>
    <t>10.2.2. Выполнить замену трансформаторов тока в ячейках РУ-10 кВ №20, 21 РП-28Н с установкой трехобмоточных трансформаторов тока (по 3 шт. в каждую ячейку). Тип и характеристики определить проектом.</t>
  </si>
  <si>
    <t>Смета № 12-01-02</t>
  </si>
  <si>
    <t>Установка доп.шкафа в РП прим.</t>
  </si>
  <si>
    <t>Смета №12-01-02</t>
  </si>
  <si>
    <t>Составил:</t>
  </si>
  <si>
    <t xml:space="preserve">Д.Ю. Герасимова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</si>
</sst>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_-&quot;Ј&quot;* #,##0_-;\-&quot;Ј&quot;* #,##0_-;_-&quot;Ј&quot;* &quot;-&quot;_-;_-@_-"/>
    <numFmt numFmtId="171" formatCode="_-&quot;Ј&quot;* #,##0.00_-;\-&quot;Ј&quot;* #,##0.00_-;_-&quot;Ј&quot;* &quot;-&quot;??_-;_-@_-"/>
    <numFmt numFmtId="172" formatCode="_-* #,##0.00[$€-1]_-;\-* #,##0.00[$€-1]_-;_-* &quot;-&quot;??[$€-1]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0.00000"/>
    <numFmt numFmtId="178" formatCode="_-* #,##0\ _F_-;\-* #,##0\ _F_-;_-* &quot;-&quot;\ _F_-;_-@_-"/>
    <numFmt numFmtId="179" formatCode="_-* #,##0.00\ _F_-;\-* #,##0.00\ _F_-;_-* &quot;-&quot;??\ _F_-;_-@_-"/>
    <numFmt numFmtId="180" formatCode="&quot;$&quot;#,##0_);\(&quot;$&quot;#,##0\)"/>
    <numFmt numFmtId="181" formatCode="_-* #,##0.00_р_._-;\-* #,##0.00_р_._-;_-* \-??_р_._-;_-@_-"/>
    <numFmt numFmtId="182" formatCode="* #,##0.00;* \-#,##0.00;* &quot;-&quot;??;@"/>
    <numFmt numFmtId="183" formatCode="_-* #,##0.00\ _р_._-;\-* #,##0.00\ _р_._-;_-* &quot;-&quot;??\ _р_._-;_-@_-"/>
    <numFmt numFmtId="184" formatCode="#,##0.0000"/>
    <numFmt numFmtId="185" formatCode="0.0000000"/>
    <numFmt numFmtId="186" formatCode="0.00000000"/>
    <numFmt numFmtId="187" formatCode="_-* #,##0.000_р_._-;\-* #,##0.000_р_._-;_-* &quot;-&quot;??_р_._-;_-@_-"/>
  </numFmts>
  <fonts count="1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sz val="18"/>
      <name val="Times New Roman Cyr"/>
      <charset val="204"/>
    </font>
    <font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Times New Roman Cyr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102">
    <xf numFmtId="0" fontId="0" fillId="0" borderId="0"/>
    <xf numFmtId="0" fontId="4" fillId="0" borderId="0"/>
    <xf numFmtId="0" fontId="15" fillId="0" borderId="0"/>
    <xf numFmtId="0" fontId="3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6" fillId="0" borderId="0"/>
    <xf numFmtId="0" fontId="33" fillId="0" borderId="0" applyNumberFormat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0" borderId="0">
      <alignment horizontal="left"/>
    </xf>
    <xf numFmtId="43" fontId="6" fillId="0" borderId="0" applyFont="0" applyFill="0" applyBorder="0" applyAlignment="0" applyProtection="0"/>
    <xf numFmtId="4" fontId="41" fillId="0" borderId="0">
      <alignment vertical="center"/>
    </xf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42" fillId="0" borderId="0" applyFont="0" applyFill="0" applyBorder="0" applyAlignment="0" applyProtection="0"/>
    <xf numFmtId="4" fontId="43" fillId="34" borderId="22">
      <alignment vertical="center"/>
    </xf>
    <xf numFmtId="4" fontId="44" fillId="0" borderId="0">
      <alignment vertical="center"/>
    </xf>
    <xf numFmtId="4" fontId="45" fillId="0" borderId="0">
      <alignment vertical="center"/>
    </xf>
    <xf numFmtId="1" fontId="45" fillId="0" borderId="5">
      <alignment horizontal="center" vertical="center"/>
    </xf>
    <xf numFmtId="0" fontId="46" fillId="35" borderId="26" applyNumberFormat="0">
      <alignment horizontal="left"/>
      <protection locked="0"/>
    </xf>
    <xf numFmtId="0" fontId="47" fillId="0" borderId="27" applyNumberFormat="0" applyProtection="0">
      <alignment horizontal="left"/>
    </xf>
    <xf numFmtId="0" fontId="40" fillId="0" borderId="0" applyNumberFormat="0" applyProtection="0">
      <alignment horizontal="left"/>
    </xf>
    <xf numFmtId="0" fontId="6" fillId="11" borderId="21">
      <protection locked="0"/>
    </xf>
    <xf numFmtId="0" fontId="36" fillId="0" borderId="21" applyNumberFormat="0">
      <alignment horizontal="right"/>
      <protection locked="0"/>
    </xf>
    <xf numFmtId="0" fontId="6" fillId="2" borderId="21">
      <alignment horizontal="center"/>
    </xf>
    <xf numFmtId="0" fontId="36" fillId="25" borderId="21">
      <alignment horizontal="center"/>
      <protection locked="0"/>
    </xf>
    <xf numFmtId="0" fontId="36" fillId="17" borderId="21">
      <alignment horizontal="center"/>
      <protection locked="0"/>
    </xf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47" fillId="0" borderId="28">
      <alignment horizontal="left"/>
    </xf>
    <xf numFmtId="0" fontId="48" fillId="0" borderId="0"/>
    <xf numFmtId="0" fontId="36" fillId="0" borderId="21" applyNumberFormat="0" applyFill="0" applyAlignment="0">
      <alignment horizontal="left"/>
      <protection locked="0"/>
    </xf>
    <xf numFmtId="0" fontId="49" fillId="0" borderId="29" applyNumberFormat="0" applyAlignment="0">
      <alignment horizontal="left"/>
    </xf>
    <xf numFmtId="0" fontId="50" fillId="0" borderId="0">
      <alignment horizontal="right" vertical="center"/>
    </xf>
    <xf numFmtId="0" fontId="51" fillId="0" borderId="0">
      <alignment horizontal="righ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3" fillId="0" borderId="0">
      <alignment horizontal="left" vertical="center"/>
    </xf>
    <xf numFmtId="0" fontId="54" fillId="0" borderId="0">
      <alignment horizontal="left" vertical="center"/>
    </xf>
    <xf numFmtId="0" fontId="52" fillId="36" borderId="0">
      <alignment horizontal="right" vertical="center"/>
    </xf>
    <xf numFmtId="0" fontId="52" fillId="36" borderId="0">
      <alignment horizontal="right" vertical="center"/>
    </xf>
    <xf numFmtId="0" fontId="52" fillId="36" borderId="0">
      <alignment horizontal="right" vertical="center"/>
    </xf>
    <xf numFmtId="0" fontId="52" fillId="36" borderId="0">
      <alignment horizontal="right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center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0" borderId="19">
      <alignment horizontal="left" vertical="center"/>
    </xf>
    <xf numFmtId="0" fontId="55" fillId="0" borderId="0">
      <alignment horizontal="left" vertical="center"/>
    </xf>
    <xf numFmtId="0" fontId="55" fillId="0" borderId="0">
      <alignment horizontal="center" vertical="center"/>
    </xf>
    <xf numFmtId="0" fontId="52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2" fillId="0" borderId="19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left" vertical="center"/>
    </xf>
    <xf numFmtId="0" fontId="37" fillId="36" borderId="0">
      <alignment horizontal="left" vertical="top"/>
    </xf>
    <xf numFmtId="0" fontId="52" fillId="0" borderId="19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right" vertical="center"/>
    </xf>
    <xf numFmtId="0" fontId="52" fillId="36" borderId="0">
      <alignment horizontal="center" vertical="top"/>
    </xf>
    <xf numFmtId="0" fontId="52" fillId="0" borderId="19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center" vertical="center"/>
    </xf>
    <xf numFmtId="0" fontId="56" fillId="36" borderId="0">
      <alignment horizontal="left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left" vertical="top"/>
    </xf>
    <xf numFmtId="0" fontId="52" fillId="0" borderId="19">
      <alignment horizontal="left" vertical="top"/>
    </xf>
    <xf numFmtId="0" fontId="55" fillId="0" borderId="0">
      <alignment horizontal="left" vertical="top"/>
    </xf>
    <xf numFmtId="0" fontId="55" fillId="0" borderId="0">
      <alignment horizontal="right" vertical="center"/>
    </xf>
    <xf numFmtId="0" fontId="52" fillId="0" borderId="0">
      <alignment horizontal="left" vertical="top"/>
    </xf>
    <xf numFmtId="0" fontId="55" fillId="0" borderId="0">
      <alignment horizontal="right" vertical="center"/>
    </xf>
    <xf numFmtId="0" fontId="55" fillId="0" borderId="0">
      <alignment horizontal="right" vertical="top"/>
    </xf>
    <xf numFmtId="0" fontId="55" fillId="0" borderId="0">
      <alignment horizontal="left" vertical="top"/>
    </xf>
    <xf numFmtId="0" fontId="52" fillId="0" borderId="0">
      <alignment horizontal="left" vertical="center"/>
    </xf>
    <xf numFmtId="0" fontId="55" fillId="0" borderId="0">
      <alignment horizontal="left" vertical="center"/>
    </xf>
    <xf numFmtId="0" fontId="57" fillId="0" borderId="0">
      <alignment horizontal="center" vertical="center"/>
    </xf>
    <xf numFmtId="0" fontId="37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8" fillId="0" borderId="0">
      <alignment horizontal="left" vertical="top"/>
    </xf>
    <xf numFmtId="0" fontId="55" fillId="0" borderId="0">
      <alignment horizontal="center" vertical="top"/>
    </xf>
    <xf numFmtId="0" fontId="52" fillId="36" borderId="0">
      <alignment horizontal="left" vertical="top"/>
    </xf>
    <xf numFmtId="0" fontId="52" fillId="36" borderId="0">
      <alignment horizontal="left" vertical="top"/>
    </xf>
    <xf numFmtId="0" fontId="37" fillId="36" borderId="0">
      <alignment horizontal="center" vertical="center"/>
    </xf>
    <xf numFmtId="0" fontId="37" fillId="36" borderId="0">
      <alignment horizontal="center" vertical="center"/>
    </xf>
    <xf numFmtId="0" fontId="59" fillId="0" borderId="0">
      <alignment horizontal="center" vertical="center"/>
    </xf>
    <xf numFmtId="0" fontId="57" fillId="0" borderId="0">
      <alignment horizontal="center" vertical="center"/>
    </xf>
    <xf numFmtId="0" fontId="60" fillId="0" borderId="0">
      <alignment horizontal="left" vertical="center"/>
    </xf>
    <xf numFmtId="0" fontId="52" fillId="36" borderId="0">
      <alignment horizontal="left" vertical="top"/>
    </xf>
    <xf numFmtId="0" fontId="59" fillId="36" borderId="0">
      <alignment horizontal="center" vertical="center"/>
    </xf>
    <xf numFmtId="0" fontId="59" fillId="36" borderId="0">
      <alignment horizontal="center" vertical="center"/>
    </xf>
    <xf numFmtId="0" fontId="61" fillId="0" borderId="0">
      <alignment horizontal="left" vertical="top"/>
    </xf>
    <xf numFmtId="0" fontId="60" fillId="0" borderId="0">
      <alignment horizontal="left" vertical="top"/>
    </xf>
    <xf numFmtId="0" fontId="55" fillId="0" borderId="0">
      <alignment horizontal="left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0" borderId="0">
      <alignment horizontal="left" vertical="top"/>
    </xf>
    <xf numFmtId="0" fontId="55" fillId="0" borderId="0">
      <alignment horizontal="left" vertical="top"/>
    </xf>
    <xf numFmtId="0" fontId="60" fillId="0" borderId="0">
      <alignment horizontal="left" vertical="top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0" borderId="0">
      <alignment horizontal="left" vertical="top"/>
    </xf>
    <xf numFmtId="0" fontId="55" fillId="0" borderId="0">
      <alignment horizontal="left" vertical="top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61" fillId="0" borderId="0">
      <alignment horizontal="left" vertical="top"/>
    </xf>
    <xf numFmtId="0" fontId="60" fillId="0" borderId="0">
      <alignment horizontal="left" vertical="top"/>
    </xf>
    <xf numFmtId="0" fontId="61" fillId="36" borderId="0">
      <alignment horizontal="center" vertical="center"/>
    </xf>
    <xf numFmtId="0" fontId="61" fillId="36" borderId="0">
      <alignment horizontal="center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left" vertical="top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9" fillId="0" borderId="31" applyNumberFormat="0" applyFont="0">
      <alignment vertical="center" wrapText="1"/>
    </xf>
    <xf numFmtId="0" fontId="62" fillId="0" borderId="0"/>
    <xf numFmtId="0" fontId="9" fillId="0" borderId="30" applyNumberFormat="0" applyFont="0" applyAlignment="0">
      <alignment vertical="center" wrapText="1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8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64" fillId="16" borderId="32" applyNumberFormat="0" applyAlignment="0" applyProtection="0"/>
    <xf numFmtId="0" fontId="65" fillId="17" borderId="32" applyNumberFormat="0" applyAlignment="0" applyProtection="0"/>
    <xf numFmtId="0" fontId="65" fillId="17" borderId="32" applyNumberFormat="0" applyAlignment="0" applyProtection="0"/>
    <xf numFmtId="0" fontId="65" fillId="17" borderId="32" applyNumberFormat="0" applyAlignment="0" applyProtection="0"/>
    <xf numFmtId="0" fontId="65" fillId="17" borderId="32" applyNumberFormat="0" applyAlignment="0" applyProtection="0"/>
    <xf numFmtId="0" fontId="63" fillId="0" borderId="30">
      <alignment horizontal="center"/>
    </xf>
    <xf numFmtId="0" fontId="63" fillId="0" borderId="30">
      <alignment horizontal="center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6" fillId="45" borderId="33" applyNumberFormat="0" applyAlignment="0" applyProtection="0"/>
    <xf numFmtId="0" fontId="67" fillId="34" borderId="33" applyNumberFormat="0" applyAlignment="0" applyProtection="0"/>
    <xf numFmtId="0" fontId="67" fillId="34" borderId="33" applyNumberFormat="0" applyAlignment="0" applyProtection="0"/>
    <xf numFmtId="0" fontId="67" fillId="34" borderId="33" applyNumberFormat="0" applyAlignment="0" applyProtection="0"/>
    <xf numFmtId="0" fontId="67" fillId="34" borderId="33" applyNumberFormat="0" applyAlignment="0" applyProtection="0"/>
    <xf numFmtId="0" fontId="68" fillId="45" borderId="32" applyNumberFormat="0" applyAlignment="0" applyProtection="0"/>
    <xf numFmtId="0" fontId="69" fillId="34" borderId="32" applyNumberFormat="0" applyAlignment="0" applyProtection="0"/>
    <xf numFmtId="0" fontId="69" fillId="34" borderId="32" applyNumberFormat="0" applyAlignment="0" applyProtection="0"/>
    <xf numFmtId="0" fontId="69" fillId="34" borderId="32" applyNumberFormat="0" applyAlignment="0" applyProtection="0"/>
    <xf numFmtId="0" fontId="69" fillId="34" borderId="32" applyNumberFormat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71" fillId="46" borderId="0">
      <alignment horizontal="centerContinuous" vertical="center"/>
    </xf>
    <xf numFmtId="0" fontId="72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4" fillId="0" borderId="35" applyNumberFormat="0" applyFill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6" fillId="0" borderId="36" applyNumberFormat="0" applyFill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1" fillId="0" borderId="0">
      <alignment horizontal="right" vertical="top" wrapText="1"/>
    </xf>
    <xf numFmtId="0" fontId="9" fillId="0" borderId="0">
      <alignment horizontal="right" vertical="top" wrapText="1"/>
    </xf>
    <xf numFmtId="0" fontId="63" fillId="0" borderId="0">
      <alignment horizontal="right" vertical="top" wrapText="1"/>
    </xf>
    <xf numFmtId="0" fontId="81" fillId="0" borderId="0">
      <alignment horizontal="right" vertical="top" wrapText="1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2" fontId="82" fillId="0" borderId="0">
      <alignment horizontal="right"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83" fillId="47" borderId="38" applyNumberFormat="0" applyAlignment="0" applyProtection="0"/>
    <xf numFmtId="0" fontId="84" fillId="35" borderId="38" applyNumberFormat="0" applyAlignment="0" applyProtection="0"/>
    <xf numFmtId="0" fontId="84" fillId="35" borderId="38" applyNumberFormat="0" applyAlignment="0" applyProtection="0"/>
    <xf numFmtId="0" fontId="84" fillId="35" borderId="38" applyNumberFormat="0" applyAlignment="0" applyProtection="0"/>
    <xf numFmtId="0" fontId="84" fillId="35" borderId="38" applyNumberFormat="0" applyAlignment="0" applyProtection="0"/>
    <xf numFmtId="2" fontId="85" fillId="0" borderId="39">
      <alignment horizontal="left" vertical="center"/>
    </xf>
    <xf numFmtId="2" fontId="85" fillId="0" borderId="0">
      <alignment horizontal="right" vertical="center"/>
    </xf>
    <xf numFmtId="2" fontId="85" fillId="0" borderId="39">
      <alignment horizontal="left" vertical="center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82" fillId="0" borderId="21">
      <alignment horizontal="center" vertical="top"/>
    </xf>
    <xf numFmtId="0" fontId="4" fillId="0" borderId="0"/>
    <xf numFmtId="0" fontId="4" fillId="0" borderId="0"/>
    <xf numFmtId="0" fontId="86" fillId="0" borderId="0"/>
    <xf numFmtId="1" fontId="87" fillId="0" borderId="40" applyFill="0">
      <alignment horizontal="left" vertical="center"/>
    </xf>
    <xf numFmtId="1" fontId="87" fillId="0" borderId="41">
      <alignment horizontal="left" vertical="center"/>
    </xf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89" fillId="0" borderId="0" applyFill="0" applyBorder="0" applyAlignment="0">
      <alignment horizontal="right" vertical="center"/>
    </xf>
    <xf numFmtId="0" fontId="90" fillId="48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177" fontId="92" fillId="0" borderId="42" applyAlignment="0">
      <alignment horizontal="centerContinuous"/>
    </xf>
    <xf numFmtId="0" fontId="82" fillId="0" borderId="21">
      <alignment horizontal="center" vertical="center"/>
    </xf>
    <xf numFmtId="0" fontId="4" fillId="0" borderId="0"/>
    <xf numFmtId="0" fontId="4" fillId="0" borderId="0"/>
    <xf numFmtId="0" fontId="35" fillId="0" borderId="0"/>
    <xf numFmtId="0" fontId="6" fillId="0" borderId="0"/>
    <xf numFmtId="0" fontId="7" fillId="0" borderId="0"/>
    <xf numFmtId="0" fontId="35" fillId="0" borderId="0"/>
    <xf numFmtId="0" fontId="4" fillId="0" borderId="0"/>
    <xf numFmtId="0" fontId="4" fillId="0" borderId="0"/>
    <xf numFmtId="0" fontId="7" fillId="0" borderId="0"/>
    <xf numFmtId="0" fontId="93" fillId="0" borderId="0"/>
    <xf numFmtId="0" fontId="4" fillId="0" borderId="0"/>
    <xf numFmtId="0" fontId="7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5" fillId="0" borderId="0"/>
    <xf numFmtId="0" fontId="95" fillId="0" borderId="0"/>
    <xf numFmtId="0" fontId="35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7" fillId="0" borderId="0" applyNumberFormat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93" fillId="0" borderId="0"/>
    <xf numFmtId="0" fontId="4" fillId="0" borderId="0"/>
    <xf numFmtId="0" fontId="35" fillId="0" borderId="0"/>
    <xf numFmtId="0" fontId="4" fillId="0" borderId="0"/>
    <xf numFmtId="0" fontId="93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96" fillId="0" borderId="0"/>
    <xf numFmtId="3" fontId="96" fillId="0" borderId="0"/>
    <xf numFmtId="3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3" fillId="0" borderId="0" applyNumberFormat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6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94" fillId="0" borderId="0"/>
    <xf numFmtId="0" fontId="37" fillId="0" borderId="0"/>
    <xf numFmtId="0" fontId="94" fillId="0" borderId="0"/>
    <xf numFmtId="0" fontId="37" fillId="0" borderId="0"/>
    <xf numFmtId="0" fontId="94" fillId="0" borderId="0"/>
    <xf numFmtId="0" fontId="94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94" fillId="0" borderId="0"/>
    <xf numFmtId="0" fontId="37" fillId="0" borderId="0"/>
    <xf numFmtId="0" fontId="94" fillId="0" borderId="0"/>
    <xf numFmtId="0" fontId="94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5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5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" fillId="0" borderId="0"/>
    <xf numFmtId="0" fontId="6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" fillId="0" borderId="0"/>
    <xf numFmtId="0" fontId="4" fillId="0" borderId="0" applyNumberFormat="0" applyFont="0" applyFill="0" applyBorder="0" applyAlignment="0" applyProtection="0"/>
    <xf numFmtId="0" fontId="6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7" fillId="0" borderId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35" fillId="0" borderId="0"/>
    <xf numFmtId="0" fontId="7" fillId="0" borderId="0" applyNumberFormat="0"/>
    <xf numFmtId="0" fontId="7" fillId="0" borderId="0" applyNumberFormat="0"/>
    <xf numFmtId="0" fontId="7" fillId="0" borderId="0"/>
    <xf numFmtId="1" fontId="100" fillId="0" borderId="0">
      <alignment horizontal="left"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101" fillId="8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1" fontId="103" fillId="0" borderId="0">
      <alignment horizontal="left" vertical="center" indent="2"/>
    </xf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" fillId="49" borderId="31" applyNumberForma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2" fontId="106" fillId="0" borderId="0">
      <alignment vertical="center"/>
    </xf>
    <xf numFmtId="177" fontId="63" fillId="0" borderId="0"/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43" applyNumberFormat="0" applyFill="0" applyAlignment="0" applyProtection="0"/>
    <xf numFmtId="0" fontId="108" fillId="0" borderId="43" applyNumberFormat="0" applyFill="0" applyAlignment="0" applyProtection="0"/>
    <xf numFmtId="0" fontId="108" fillId="0" borderId="43" applyNumberFormat="0" applyFill="0" applyAlignment="0" applyProtection="0"/>
    <xf numFmtId="0" fontId="108" fillId="0" borderId="43" applyNumberFormat="0" applyFill="0" applyAlignment="0" applyProtection="0"/>
    <xf numFmtId="0" fontId="108" fillId="0" borderId="43" applyNumberFormat="0" applyFill="0" applyAlignment="0" applyProtection="0"/>
    <xf numFmtId="0" fontId="42" fillId="0" borderId="0"/>
    <xf numFmtId="3" fontId="63" fillId="0" borderId="0" applyAlignment="0">
      <alignment horizontal="justify" vertical="center"/>
    </xf>
    <xf numFmtId="0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3" fillId="0" borderId="0">
      <alignment horizontal="center"/>
    </xf>
    <xf numFmtId="0" fontId="110" fillId="0" borderId="0">
      <alignment horizontal="center"/>
    </xf>
    <xf numFmtId="0" fontId="110" fillId="0" borderId="0">
      <alignment horizont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0" fillId="0" borderId="0">
      <alignment horizontal="center"/>
    </xf>
    <xf numFmtId="178" fontId="111" fillId="0" borderId="0" applyFont="0" applyFill="0" applyBorder="0" applyAlignment="0" applyProtection="0"/>
    <xf numFmtId="179" fontId="11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1" fontId="35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82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2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4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4" fontId="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1" fontId="4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4" fillId="0" borderId="0" applyNumberFormat="0" applyFont="0" applyFill="0" applyBorder="0" applyAlignment="0" applyProtection="0"/>
    <xf numFmtId="0" fontId="112" fillId="10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4" fontId="86" fillId="0" borderId="42" applyFont="0" applyAlignment="0">
      <alignment horizontal="centerContinuous"/>
    </xf>
    <xf numFmtId="3" fontId="114" fillId="0" borderId="0"/>
    <xf numFmtId="3" fontId="1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9" fillId="0" borderId="37" applyNumberFormat="0" applyFill="0" applyAlignment="0" applyProtection="0"/>
    <xf numFmtId="0" fontId="64" fillId="17" borderId="32" applyNumberFormat="0" applyAlignment="0" applyProtection="0"/>
    <xf numFmtId="0" fontId="101" fillId="9" borderId="0" applyNumberFormat="0" applyBorder="0" applyAlignment="0" applyProtection="0"/>
    <xf numFmtId="0" fontId="38" fillId="29" borderId="0" applyNumberFormat="0" applyBorder="0" applyAlignment="0" applyProtection="0"/>
    <xf numFmtId="0" fontId="8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8" fillId="34" borderId="32" applyNumberFormat="0" applyAlignment="0" applyProtection="0"/>
    <xf numFmtId="0" fontId="74" fillId="0" borderId="35" applyNumberFormat="0" applyFill="0" applyAlignment="0" applyProtection="0"/>
    <xf numFmtId="0" fontId="35" fillId="7" borderId="0" applyNumberFormat="0" applyBorder="0" applyAlignment="0" applyProtection="0"/>
    <xf numFmtId="0" fontId="107" fillId="0" borderId="43" applyNumberFormat="0" applyFill="0" applyAlignment="0" applyProtection="0"/>
    <xf numFmtId="0" fontId="83" fillId="35" borderId="38" applyNumberFormat="0" applyAlignment="0" applyProtection="0"/>
    <xf numFmtId="0" fontId="109" fillId="0" borderId="0" applyNumberFormat="0" applyFill="0" applyBorder="0" applyAlignment="0" applyProtection="0"/>
    <xf numFmtId="0" fontId="2" fillId="0" borderId="0"/>
    <xf numFmtId="0" fontId="1" fillId="0" borderId="0"/>
  </cellStyleXfs>
  <cellXfs count="350">
    <xf numFmtId="0" fontId="0" fillId="0" borderId="0" xfId="0"/>
    <xf numFmtId="0" fontId="16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vertical="center" wrapText="1"/>
    </xf>
    <xf numFmtId="0" fontId="19" fillId="0" borderId="0" xfId="2" applyFont="1" applyFill="1" applyBorder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1" fillId="0" borderId="0" xfId="2" applyFont="1" applyFill="1" applyBorder="1" applyAlignment="1">
      <alignment vertical="center" wrapText="1"/>
    </xf>
    <xf numFmtId="0" fontId="18" fillId="0" borderId="0" xfId="2" applyFont="1" applyFill="1" applyAlignment="1">
      <alignment horizontal="center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left" vertical="center" wrapText="1"/>
    </xf>
    <xf numFmtId="167" fontId="21" fillId="0" borderId="3" xfId="2" applyNumberFormat="1" applyFont="1" applyFill="1" applyBorder="1" applyAlignment="1">
      <alignment horizontal="center" vertical="center" wrapText="1"/>
    </xf>
    <xf numFmtId="2" fontId="21" fillId="0" borderId="10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left" vertical="center" wrapText="1"/>
    </xf>
    <xf numFmtId="167" fontId="21" fillId="0" borderId="2" xfId="2" applyNumberFormat="1" applyFont="1" applyFill="1" applyBorder="1" applyAlignment="1">
      <alignment horizontal="center" vertical="center" wrapText="1"/>
    </xf>
    <xf numFmtId="2" fontId="21" fillId="0" borderId="4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center" vertical="center" wrapText="1"/>
    </xf>
    <xf numFmtId="0" fontId="21" fillId="0" borderId="0" xfId="2" applyFont="1" applyFill="1" applyAlignment="1">
      <alignment vertical="center" wrapText="1"/>
    </xf>
    <xf numFmtId="4" fontId="21" fillId="0" borderId="3" xfId="2" applyNumberFormat="1" applyFont="1" applyFill="1" applyBorder="1" applyAlignment="1">
      <alignment horizontal="center" vertical="center" wrapText="1"/>
    </xf>
    <xf numFmtId="3" fontId="21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vertical="top" wrapText="1"/>
    </xf>
    <xf numFmtId="169" fontId="25" fillId="0" borderId="0" xfId="2" applyNumberFormat="1" applyFont="1" applyFill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right" vertical="center" wrapText="1"/>
    </xf>
    <xf numFmtId="169" fontId="21" fillId="0" borderId="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3" fontId="21" fillId="0" borderId="0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0" fontId="26" fillId="0" borderId="0" xfId="2" applyFont="1" applyFill="1" applyAlignment="1">
      <alignment vertical="center" wrapText="1"/>
    </xf>
    <xf numFmtId="4" fontId="14" fillId="0" borderId="0" xfId="2" applyNumberFormat="1" applyFont="1" applyFill="1" applyAlignment="1">
      <alignment vertical="center" wrapText="1"/>
    </xf>
    <xf numFmtId="0" fontId="27" fillId="0" borderId="0" xfId="2" applyFont="1" applyFill="1" applyAlignment="1">
      <alignment vertical="center" wrapText="1"/>
    </xf>
    <xf numFmtId="4" fontId="14" fillId="4" borderId="0" xfId="2" applyNumberFormat="1" applyFont="1" applyFill="1" applyAlignment="1">
      <alignment vertical="center" wrapText="1"/>
    </xf>
    <xf numFmtId="0" fontId="14" fillId="0" borderId="0" xfId="2" applyFont="1" applyFill="1" applyAlignment="1">
      <alignment vertical="center" wrapText="1"/>
    </xf>
    <xf numFmtId="4" fontId="26" fillId="0" borderId="0" xfId="2" applyNumberFormat="1" applyFont="1" applyFill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left" vertical="center" wrapText="1"/>
    </xf>
    <xf numFmtId="0" fontId="4" fillId="0" borderId="0" xfId="1" applyFont="1"/>
    <xf numFmtId="4" fontId="4" fillId="0" borderId="0" xfId="1" applyNumberFormat="1" applyFont="1"/>
    <xf numFmtId="0" fontId="13" fillId="0" borderId="0" xfId="1" applyFont="1" applyAlignment="1">
      <alignment horizontal="left" vertical="center" wrapText="1"/>
    </xf>
    <xf numFmtId="0" fontId="27" fillId="0" borderId="0" xfId="2" applyFont="1" applyFill="1" applyAlignment="1">
      <alignment horizontal="left" vertical="center" wrapText="1"/>
    </xf>
    <xf numFmtId="0" fontId="27" fillId="0" borderId="0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horizontal="left" vertical="center" wrapText="1"/>
    </xf>
    <xf numFmtId="0" fontId="13" fillId="5" borderId="0" xfId="2" applyFont="1" applyFill="1" applyAlignment="1">
      <alignment horizontal="center" vertical="center" wrapText="1"/>
    </xf>
    <xf numFmtId="169" fontId="21" fillId="5" borderId="0" xfId="2" applyNumberFormat="1" applyFont="1" applyFill="1" applyBorder="1" applyAlignment="1">
      <alignment horizontal="center" vertical="center" wrapText="1"/>
    </xf>
    <xf numFmtId="0" fontId="28" fillId="0" borderId="0" xfId="6" applyFont="1" applyAlignment="1">
      <alignment vertical="center" wrapText="1"/>
    </xf>
    <xf numFmtId="0" fontId="28" fillId="0" borderId="0" xfId="6" applyFont="1" applyBorder="1" applyAlignment="1">
      <alignment vertical="center" wrapText="1"/>
    </xf>
    <xf numFmtId="168" fontId="28" fillId="0" borderId="0" xfId="6" applyNumberFormat="1" applyFont="1" applyBorder="1" applyAlignment="1">
      <alignment vertical="center" wrapText="1"/>
    </xf>
    <xf numFmtId="0" fontId="6" fillId="0" borderId="45" xfId="6" applyFont="1" applyBorder="1" applyAlignment="1">
      <alignment horizontal="center" vertical="center" wrapText="1"/>
    </xf>
    <xf numFmtId="0" fontId="7" fillId="0" borderId="46" xfId="6" applyFont="1" applyBorder="1" applyAlignment="1">
      <alignment horizontal="center" vertical="center" wrapText="1"/>
    </xf>
    <xf numFmtId="0" fontId="6" fillId="0" borderId="46" xfId="6" applyFont="1" applyBorder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2" fontId="21" fillId="0" borderId="10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28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56" xfId="6" applyFont="1" applyBorder="1" applyAlignment="1">
      <alignment horizontal="center" vertical="center" wrapText="1"/>
    </xf>
    <xf numFmtId="0" fontId="7" fillId="0" borderId="25" xfId="6" applyFont="1" applyBorder="1" applyAlignment="1">
      <alignment horizontal="center" vertical="center" wrapText="1"/>
    </xf>
    <xf numFmtId="0" fontId="6" fillId="0" borderId="25" xfId="6" applyFont="1" applyBorder="1" applyAlignment="1">
      <alignment horizontal="center" vertical="center" wrapText="1"/>
    </xf>
    <xf numFmtId="2" fontId="6" fillId="0" borderId="57" xfId="6" applyNumberFormat="1" applyFont="1" applyBorder="1" applyAlignment="1">
      <alignment horizontal="center" vertical="center" wrapText="1"/>
    </xf>
    <xf numFmtId="0" fontId="6" fillId="0" borderId="57" xfId="6" applyFont="1" applyBorder="1" applyAlignment="1">
      <alignment horizontal="left" vertical="center" wrapText="1"/>
    </xf>
    <xf numFmtId="0" fontId="7" fillId="0" borderId="57" xfId="6" applyFont="1" applyBorder="1" applyAlignment="1">
      <alignment horizontal="center" vertical="center" wrapText="1"/>
    </xf>
    <xf numFmtId="0" fontId="7" fillId="0" borderId="57" xfId="8" applyFont="1" applyBorder="1" applyAlignment="1">
      <alignment horizontal="center" vertical="center" wrapText="1"/>
    </xf>
    <xf numFmtId="0" fontId="6" fillId="0" borderId="58" xfId="6" applyFont="1" applyBorder="1" applyAlignment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0" fontId="6" fillId="0" borderId="58" xfId="8" applyFont="1" applyBorder="1" applyAlignment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left" vertical="center" wrapText="1"/>
    </xf>
    <xf numFmtId="167" fontId="6" fillId="0" borderId="57" xfId="0" applyNumberFormat="1" applyFont="1" applyFill="1" applyBorder="1" applyAlignment="1" applyProtection="1">
      <alignment horizontal="center" vertical="center" wrapText="1"/>
    </xf>
    <xf numFmtId="0" fontId="7" fillId="0" borderId="57" xfId="0" applyNumberFormat="1" applyFont="1" applyFill="1" applyBorder="1" applyAlignment="1" applyProtection="1">
      <alignment horizontal="center" vertical="center" wrapText="1"/>
    </xf>
    <xf numFmtId="0" fontId="28" fillId="0" borderId="45" xfId="0" applyNumberFormat="1" applyFont="1" applyFill="1" applyBorder="1" applyAlignment="1" applyProtection="1">
      <alignment horizontal="center" vertical="center" wrapText="1"/>
    </xf>
    <xf numFmtId="0" fontId="6" fillId="0" borderId="46" xfId="0" applyNumberFormat="1" applyFont="1" applyFill="1" applyBorder="1" applyAlignment="1" applyProtection="1">
      <alignment horizontal="center" vertical="center" wrapText="1"/>
    </xf>
    <xf numFmtId="169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7" xfId="8" applyFont="1" applyBorder="1" applyAlignment="1">
      <alignment horizontal="left" vertical="center" wrapText="1"/>
    </xf>
    <xf numFmtId="0" fontId="28" fillId="0" borderId="45" xfId="8" applyFont="1" applyBorder="1" applyAlignment="1">
      <alignment horizontal="center" vertical="center" wrapText="1"/>
    </xf>
    <xf numFmtId="185" fontId="6" fillId="0" borderId="57" xfId="8" applyNumberFormat="1" applyFont="1" applyBorder="1" applyAlignment="1">
      <alignment horizontal="center" vertical="center" wrapText="1"/>
    </xf>
    <xf numFmtId="186" fontId="6" fillId="0" borderId="57" xfId="8" applyNumberFormat="1" applyFont="1" applyBorder="1" applyAlignment="1">
      <alignment horizontal="center" vertical="center" wrapText="1"/>
    </xf>
    <xf numFmtId="0" fontId="9" fillId="0" borderId="57" xfId="8" applyFont="1" applyBorder="1" applyAlignment="1">
      <alignment horizontal="center" vertical="center" wrapText="1"/>
    </xf>
    <xf numFmtId="0" fontId="6" fillId="0" borderId="57" xfId="8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/>
    </xf>
    <xf numFmtId="166" fontId="28" fillId="0" borderId="0" xfId="0" applyNumberFormat="1" applyFont="1" applyFill="1" applyBorder="1" applyAlignment="1" applyProtection="1">
      <alignment vertical="center" wrapText="1"/>
    </xf>
    <xf numFmtId="166" fontId="28" fillId="0" borderId="0" xfId="6" applyNumberFormat="1" applyFont="1" applyBorder="1" applyAlignment="1">
      <alignment vertical="center" wrapText="1"/>
    </xf>
    <xf numFmtId="166" fontId="6" fillId="0" borderId="57" xfId="4" applyFont="1" applyBorder="1" applyAlignment="1">
      <alignment horizontal="center" vertical="center" wrapText="1"/>
    </xf>
    <xf numFmtId="0" fontId="6" fillId="0" borderId="0" xfId="6" applyFont="1" applyBorder="1" applyAlignment="1">
      <alignment vertical="center" wrapText="1"/>
    </xf>
    <xf numFmtId="0" fontId="6" fillId="0" borderId="57" xfId="6" applyFont="1" applyBorder="1" applyAlignment="1">
      <alignment horizontal="center" vertical="center" wrapText="1"/>
    </xf>
    <xf numFmtId="166" fontId="6" fillId="0" borderId="57" xfId="4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9" fillId="0" borderId="57" xfId="8" applyFont="1" applyFill="1" applyBorder="1" applyAlignment="1">
      <alignment horizontal="center" vertical="center" wrapText="1"/>
    </xf>
    <xf numFmtId="0" fontId="116" fillId="0" borderId="0" xfId="0" applyNumberFormat="1" applyFont="1" applyFill="1" applyBorder="1" applyAlignment="1" applyProtection="1">
      <alignment vertical="center" wrapText="1"/>
    </xf>
    <xf numFmtId="0" fontId="7" fillId="0" borderId="46" xfId="8" applyFont="1" applyBorder="1" applyAlignment="1">
      <alignment horizontal="center" vertical="center" wrapText="1"/>
    </xf>
    <xf numFmtId="0" fontId="6" fillId="0" borderId="46" xfId="8" applyFont="1" applyBorder="1" applyAlignment="1">
      <alignment horizontal="left" vertical="center" wrapText="1"/>
    </xf>
    <xf numFmtId="0" fontId="6" fillId="0" borderId="25" xfId="6" applyFont="1" applyBorder="1" applyAlignment="1">
      <alignment horizontal="left" vertical="center" wrapText="1"/>
    </xf>
    <xf numFmtId="0" fontId="6" fillId="0" borderId="46" xfId="6" applyFont="1" applyBorder="1" applyAlignment="1">
      <alignment horizontal="left" vertical="center" wrapText="1"/>
    </xf>
    <xf numFmtId="0" fontId="6" fillId="0" borderId="57" xfId="8" applyFont="1" applyBorder="1" applyAlignment="1">
      <alignment horizontal="left" vertical="center"/>
    </xf>
    <xf numFmtId="0" fontId="6" fillId="0" borderId="46" xfId="8" applyFont="1" applyBorder="1" applyAlignment="1">
      <alignment horizontal="center" vertical="center" wrapText="1"/>
    </xf>
    <xf numFmtId="0" fontId="7" fillId="0" borderId="46" xfId="0" applyNumberFormat="1" applyFont="1" applyFill="1" applyBorder="1" applyAlignment="1" applyProtection="1">
      <alignment horizontal="center" vertical="center" wrapText="1"/>
    </xf>
    <xf numFmtId="0" fontId="6" fillId="0" borderId="46" xfId="0" applyNumberFormat="1" applyFont="1" applyFill="1" applyBorder="1" applyAlignment="1" applyProtection="1">
      <alignment horizontal="left" vertical="center" wrapText="1"/>
    </xf>
    <xf numFmtId="0" fontId="12" fillId="0" borderId="3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30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vertical="center" wrapText="1"/>
    </xf>
    <xf numFmtId="4" fontId="12" fillId="3" borderId="30" xfId="0" applyNumberFormat="1" applyFont="1" applyFill="1" applyBorder="1" applyAlignment="1">
      <alignment vertical="center" wrapText="1"/>
    </xf>
    <xf numFmtId="4" fontId="12" fillId="0" borderId="30" xfId="0" applyNumberFormat="1" applyFont="1" applyFill="1" applyBorder="1" applyAlignment="1">
      <alignment vertical="center" wrapText="1"/>
    </xf>
    <xf numFmtId="4" fontId="11" fillId="0" borderId="30" xfId="0" applyNumberFormat="1" applyFont="1" applyFill="1" applyBorder="1" applyAlignment="1">
      <alignment horizontal="right" vertical="center"/>
    </xf>
    <xf numFmtId="0" fontId="11" fillId="0" borderId="30" xfId="0" applyFont="1" applyFill="1" applyBorder="1" applyAlignment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6" applyFont="1" applyBorder="1" applyAlignment="1">
      <alignment horizontal="center" vertical="center" wrapText="1"/>
    </xf>
    <xf numFmtId="167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8" applyFont="1" applyBorder="1" applyAlignment="1">
      <alignment horizontal="center" vertical="center" wrapText="1"/>
    </xf>
    <xf numFmtId="0" fontId="12" fillId="0" borderId="30" xfId="8" applyFont="1" applyBorder="1" applyAlignment="1">
      <alignment horizontal="left" vertical="center" wrapText="1"/>
    </xf>
    <xf numFmtId="0" fontId="12" fillId="0" borderId="30" xfId="0" applyNumberFormat="1" applyFont="1" applyFill="1" applyBorder="1" applyAlignment="1" applyProtection="1">
      <alignment horizontal="left" vertical="center"/>
    </xf>
    <xf numFmtId="0" fontId="63" fillId="0" borderId="47" xfId="0" applyFont="1" applyBorder="1"/>
    <xf numFmtId="0" fontId="63" fillId="0" borderId="48" xfId="0" applyFont="1" applyBorder="1"/>
    <xf numFmtId="0" fontId="63" fillId="0" borderId="0" xfId="0" applyFont="1"/>
    <xf numFmtId="0" fontId="63" fillId="0" borderId="41" xfId="0" applyFont="1" applyBorder="1" applyAlignment="1">
      <alignment horizontal="center" vertical="center" wrapText="1"/>
    </xf>
    <xf numFmtId="0" fontId="63" fillId="0" borderId="0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left" vertical="center" wrapText="1"/>
    </xf>
    <xf numFmtId="168" fontId="63" fillId="0" borderId="30" xfId="0" applyNumberFormat="1" applyFont="1" applyBorder="1" applyAlignment="1">
      <alignment horizontal="center" vertical="center" wrapText="1"/>
    </xf>
    <xf numFmtId="0" fontId="63" fillId="0" borderId="50" xfId="0" applyFont="1" applyBorder="1" applyAlignment="1">
      <alignment horizontal="center" vertical="center" wrapText="1"/>
    </xf>
    <xf numFmtId="0" fontId="63" fillId="0" borderId="16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24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left" vertical="center" wrapText="1"/>
    </xf>
    <xf numFmtId="0" fontId="63" fillId="0" borderId="52" xfId="0" applyFont="1" applyBorder="1" applyAlignment="1">
      <alignment horizontal="center" vertical="center" wrapText="1"/>
    </xf>
    <xf numFmtId="0" fontId="63" fillId="0" borderId="49" xfId="0" applyFont="1" applyBorder="1" applyAlignment="1">
      <alignment horizontal="center" vertical="center" wrapText="1"/>
    </xf>
    <xf numFmtId="0" fontId="63" fillId="0" borderId="49" xfId="0" applyFont="1" applyBorder="1" applyAlignment="1">
      <alignment horizontal="left" vertical="center" wrapText="1"/>
    </xf>
    <xf numFmtId="0" fontId="63" fillId="0" borderId="0" xfId="0" applyFont="1" applyBorder="1"/>
    <xf numFmtId="0" fontId="63" fillId="0" borderId="30" xfId="8" applyFont="1" applyBorder="1" applyAlignment="1">
      <alignment horizontal="left" vertical="center" wrapText="1"/>
    </xf>
    <xf numFmtId="0" fontId="63" fillId="0" borderId="30" xfId="8" applyFont="1" applyBorder="1" applyAlignment="1">
      <alignment horizontal="center" vertical="center" wrapText="1"/>
    </xf>
    <xf numFmtId="186" fontId="63" fillId="0" borderId="30" xfId="8" applyNumberFormat="1" applyFont="1" applyBorder="1" applyAlignment="1">
      <alignment horizontal="center" vertical="center" wrapText="1"/>
    </xf>
    <xf numFmtId="0" fontId="100" fillId="0" borderId="30" xfId="8" applyFont="1" applyBorder="1" applyAlignment="1">
      <alignment horizontal="center" vertical="center" wrapText="1"/>
    </xf>
    <xf numFmtId="169" fontId="63" fillId="0" borderId="30" xfId="0" applyNumberFormat="1" applyFont="1" applyBorder="1" applyAlignment="1">
      <alignment horizontal="center" vertical="center" wrapText="1"/>
    </xf>
    <xf numFmtId="4" fontId="63" fillId="0" borderId="30" xfId="0" applyNumberFormat="1" applyFont="1" applyBorder="1" applyAlignment="1">
      <alignment horizontal="center" vertical="center" wrapText="1"/>
    </xf>
    <xf numFmtId="4" fontId="63" fillId="0" borderId="15" xfId="0" applyNumberFormat="1" applyFont="1" applyBorder="1" applyAlignment="1">
      <alignment horizontal="center" vertical="center" wrapText="1"/>
    </xf>
    <xf numFmtId="4" fontId="63" fillId="0" borderId="44" xfId="0" applyNumberFormat="1" applyFont="1" applyBorder="1" applyAlignment="1">
      <alignment horizontal="center" vertical="center" wrapText="1"/>
    </xf>
    <xf numFmtId="4" fontId="63" fillId="0" borderId="49" xfId="0" applyNumberFormat="1" applyFont="1" applyBorder="1" applyAlignment="1">
      <alignment horizontal="center" vertical="center" wrapText="1"/>
    </xf>
    <xf numFmtId="0" fontId="63" fillId="0" borderId="0" xfId="0" applyNumberFormat="1" applyFont="1" applyFill="1" applyBorder="1" applyAlignment="1" applyProtection="1">
      <alignment vertical="center" wrapText="1"/>
    </xf>
    <xf numFmtId="0" fontId="63" fillId="0" borderId="0" xfId="0" applyNumberFormat="1" applyFont="1" applyFill="1" applyBorder="1" applyAlignment="1" applyProtection="1">
      <alignment vertical="center"/>
    </xf>
    <xf numFmtId="0" fontId="63" fillId="0" borderId="0" xfId="6" applyFont="1" applyAlignment="1">
      <alignment vertical="center" wrapText="1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0" fontId="63" fillId="0" borderId="0" xfId="6" applyFont="1" applyBorder="1" applyAlignment="1">
      <alignment vertical="center" wrapText="1"/>
    </xf>
    <xf numFmtId="0" fontId="63" fillId="0" borderId="30" xfId="6" applyFont="1" applyBorder="1" applyAlignment="1">
      <alignment horizontal="center" vertical="center" wrapText="1"/>
    </xf>
    <xf numFmtId="0" fontId="63" fillId="0" borderId="30" xfId="6" applyFont="1" applyBorder="1" applyAlignment="1">
      <alignment horizontal="left" vertical="center" wrapText="1"/>
    </xf>
    <xf numFmtId="166" fontId="63" fillId="0" borderId="30" xfId="4" applyFont="1" applyBorder="1" applyAlignment="1">
      <alignment horizontal="center" vertical="center" wrapText="1"/>
    </xf>
    <xf numFmtId="166" fontId="63" fillId="0" borderId="0" xfId="6" applyNumberFormat="1" applyFont="1" applyBorder="1" applyAlignment="1">
      <alignment vertical="center" wrapText="1"/>
    </xf>
    <xf numFmtId="168" fontId="63" fillId="0" borderId="0" xfId="6" applyNumberFormat="1" applyFont="1" applyBorder="1" applyAlignment="1">
      <alignment vertical="center" wrapText="1"/>
    </xf>
    <xf numFmtId="0" fontId="63" fillId="0" borderId="30" xfId="8" applyFont="1" applyBorder="1" applyAlignment="1">
      <alignment horizontal="left" vertical="center"/>
    </xf>
    <xf numFmtId="0" fontId="63" fillId="0" borderId="30" xfId="8" applyFont="1" applyFill="1" applyBorder="1" applyAlignment="1">
      <alignment horizontal="center" vertical="center" wrapText="1"/>
    </xf>
    <xf numFmtId="0" fontId="63" fillId="0" borderId="30" xfId="0" applyNumberFormat="1" applyFont="1" applyFill="1" applyBorder="1" applyAlignment="1" applyProtection="1">
      <alignment horizontal="left" vertical="center" wrapText="1"/>
    </xf>
    <xf numFmtId="167" fontId="63" fillId="0" borderId="30" xfId="0" applyNumberFormat="1" applyFont="1" applyFill="1" applyBorder="1" applyAlignment="1" applyProtection="1">
      <alignment horizontal="center" vertical="center" wrapText="1"/>
    </xf>
    <xf numFmtId="166" fontId="63" fillId="0" borderId="30" xfId="4" applyFont="1" applyFill="1" applyBorder="1" applyAlignment="1" applyProtection="1">
      <alignment horizontal="center" vertical="center" wrapText="1"/>
    </xf>
    <xf numFmtId="0" fontId="63" fillId="0" borderId="0" xfId="0" applyNumberFormat="1" applyFont="1" applyFill="1" applyBorder="1" applyAlignment="1" applyProtection="1">
      <alignment horizontal="center" vertical="center" wrapText="1"/>
    </xf>
    <xf numFmtId="166" fontId="63" fillId="0" borderId="0" xfId="0" applyNumberFormat="1" applyFont="1"/>
    <xf numFmtId="0" fontId="63" fillId="0" borderId="30" xfId="0" applyNumberFormat="1" applyFont="1" applyFill="1" applyBorder="1" applyAlignment="1" applyProtection="1">
      <alignment horizontal="left" vertical="center"/>
    </xf>
    <xf numFmtId="0" fontId="12" fillId="0" borderId="0" xfId="0" applyFont="1"/>
    <xf numFmtId="0" fontId="119" fillId="0" borderId="0" xfId="0" applyFont="1" applyFill="1" applyBorder="1" applyAlignment="1">
      <alignment horizontal="center" textRotation="255" wrapText="1"/>
    </xf>
    <xf numFmtId="4" fontId="120" fillId="0" borderId="0" xfId="0" applyNumberFormat="1" applyFont="1" applyFill="1"/>
    <xf numFmtId="0" fontId="12" fillId="0" borderId="0" xfId="0" applyFont="1" applyFill="1"/>
    <xf numFmtId="0" fontId="119" fillId="0" borderId="0" xfId="0" applyFont="1" applyBorder="1" applyAlignment="1">
      <alignment vertical="center" wrapText="1"/>
    </xf>
    <xf numFmtId="0" fontId="121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166" fontId="12" fillId="0" borderId="0" xfId="4" applyFont="1"/>
    <xf numFmtId="186" fontId="12" fillId="0" borderId="0" xfId="0" applyNumberFormat="1" applyFont="1" applyAlignment="1">
      <alignment horizontal="left"/>
    </xf>
    <xf numFmtId="0" fontId="122" fillId="0" borderId="0" xfId="0" applyFont="1"/>
    <xf numFmtId="166" fontId="6" fillId="0" borderId="57" xfId="4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4" fontId="6" fillId="0" borderId="44" xfId="0" applyNumberFormat="1" applyFont="1" applyFill="1" applyBorder="1" applyAlignment="1" applyProtection="1">
      <alignment horizontal="center" vertical="center" wrapText="1"/>
    </xf>
    <xf numFmtId="166" fontId="6" fillId="0" borderId="57" xfId="4" applyFont="1" applyFill="1" applyBorder="1" applyAlignment="1" applyProtection="1">
      <alignment horizontal="center" vertical="center" wrapText="1"/>
    </xf>
    <xf numFmtId="168" fontId="6" fillId="0" borderId="57" xfId="0" applyNumberFormat="1" applyFont="1" applyFill="1" applyBorder="1" applyAlignment="1" applyProtection="1">
      <alignment horizontal="center" vertical="center" wrapText="1"/>
    </xf>
    <xf numFmtId="166" fontId="6" fillId="0" borderId="46" xfId="4" applyFont="1" applyFill="1" applyBorder="1" applyAlignment="1" applyProtection="1">
      <alignment horizontal="center" vertical="center" wrapText="1"/>
    </xf>
    <xf numFmtId="0" fontId="63" fillId="0" borderId="30" xfId="6" applyFont="1" applyBorder="1" applyAlignment="1">
      <alignment horizontal="center" vertical="center" wrapText="1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184" fontId="12" fillId="0" borderId="30" xfId="0" applyNumberFormat="1" applyFont="1" applyFill="1" applyBorder="1" applyAlignment="1" applyProtection="1">
      <alignment horizontal="center" vertical="center" wrapText="1"/>
    </xf>
    <xf numFmtId="166" fontId="12" fillId="0" borderId="30" xfId="4" applyFont="1" applyFill="1" applyBorder="1" applyAlignment="1" applyProtection="1">
      <alignment horizontal="center" vertical="center" wrapText="1"/>
    </xf>
    <xf numFmtId="4" fontId="12" fillId="0" borderId="30" xfId="0" applyNumberFormat="1" applyFont="1" applyFill="1" applyBorder="1" applyAlignment="1" applyProtection="1">
      <alignment horizontal="center" vertical="center" wrapText="1"/>
    </xf>
    <xf numFmtId="168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166" fontId="63" fillId="0" borderId="30" xfId="4" applyFont="1" applyFill="1" applyBorder="1" applyAlignment="1" applyProtection="1">
      <alignment horizontal="center" vertical="center" wrapText="1"/>
    </xf>
    <xf numFmtId="166" fontId="63" fillId="0" borderId="30" xfId="4" applyFont="1" applyBorder="1" applyAlignment="1">
      <alignment horizontal="center" vertical="center" wrapText="1"/>
    </xf>
    <xf numFmtId="9" fontId="0" fillId="0" borderId="0" xfId="0" applyNumberFormat="1"/>
    <xf numFmtId="166" fontId="0" fillId="0" borderId="0" xfId="4" applyFont="1"/>
    <xf numFmtId="187" fontId="12" fillId="0" borderId="30" xfId="4" applyNumberFormat="1" applyFont="1" applyFill="1" applyBorder="1" applyAlignment="1" applyProtection="1">
      <alignment horizontal="center" vertical="center" wrapText="1"/>
    </xf>
    <xf numFmtId="0" fontId="28" fillId="0" borderId="0" xfId="6" applyFont="1" applyAlignment="1">
      <alignment vertical="center"/>
    </xf>
    <xf numFmtId="0" fontId="28" fillId="0" borderId="30" xfId="6" applyFont="1" applyBorder="1" applyAlignment="1">
      <alignment horizontal="center" vertical="center" wrapText="1"/>
    </xf>
    <xf numFmtId="0" fontId="28" fillId="0" borderId="30" xfId="6" applyFont="1" applyFill="1" applyBorder="1" applyAlignment="1">
      <alignment horizontal="center" vertical="center" wrapText="1"/>
    </xf>
    <xf numFmtId="0" fontId="28" fillId="0" borderId="30" xfId="6" applyFont="1" applyFill="1" applyBorder="1" applyAlignment="1">
      <alignment horizontal="left" vertical="center" wrapText="1"/>
    </xf>
    <xf numFmtId="166" fontId="28" fillId="0" borderId="30" xfId="4" applyFont="1" applyFill="1" applyBorder="1" applyAlignment="1">
      <alignment horizontal="center" vertical="center" wrapText="1"/>
    </xf>
    <xf numFmtId="166" fontId="28" fillId="0" borderId="30" xfId="4" applyFont="1" applyBorder="1" applyAlignment="1">
      <alignment horizontal="center" vertical="center" wrapText="1"/>
    </xf>
    <xf numFmtId="0" fontId="28" fillId="0" borderId="30" xfId="6" applyFont="1" applyBorder="1" applyAlignment="1">
      <alignment horizontal="left" vertical="center" wrapText="1"/>
    </xf>
    <xf numFmtId="166" fontId="28" fillId="0" borderId="0" xfId="4" applyFont="1" applyBorder="1" applyAlignment="1">
      <alignment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123" fillId="0" borderId="30" xfId="0" applyFont="1" applyBorder="1" applyAlignment="1">
      <alignment horizontal="center" vertical="center" wrapText="1"/>
    </xf>
    <xf numFmtId="166" fontId="12" fillId="0" borderId="0" xfId="4" applyFont="1" applyFill="1" applyBorder="1" applyAlignment="1">
      <alignment wrapText="1"/>
    </xf>
    <xf numFmtId="0" fontId="11" fillId="0" borderId="30" xfId="0" applyFont="1" applyFill="1" applyBorder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14" fontId="28" fillId="0" borderId="30" xfId="6" applyNumberFormat="1" applyFont="1" applyBorder="1" applyAlignment="1">
      <alignment horizontal="center" vertical="center" wrapText="1"/>
    </xf>
    <xf numFmtId="0" fontId="123" fillId="0" borderId="30" xfId="0" applyFont="1" applyBorder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justify" vertical="center" wrapText="1"/>
    </xf>
    <xf numFmtId="0" fontId="63" fillId="0" borderId="44" xfId="0" applyFont="1" applyBorder="1" applyAlignment="1">
      <alignment horizontal="right" vertical="center" wrapText="1"/>
    </xf>
    <xf numFmtId="0" fontId="63" fillId="0" borderId="51" xfId="0" applyFont="1" applyBorder="1" applyAlignment="1">
      <alignment horizontal="right" vertical="center" wrapText="1"/>
    </xf>
    <xf numFmtId="0" fontId="63" fillId="0" borderId="48" xfId="0" applyFont="1" applyBorder="1"/>
    <xf numFmtId="0" fontId="12" fillId="0" borderId="4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3" fillId="0" borderId="0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right" vertical="center" wrapText="1"/>
    </xf>
    <xf numFmtId="0" fontId="63" fillId="0" borderId="16" xfId="0" applyFont="1" applyBorder="1" applyAlignment="1">
      <alignment horizontal="right" vertical="center" wrapText="1"/>
    </xf>
    <xf numFmtId="0" fontId="63" fillId="0" borderId="30" xfId="0" applyFont="1" applyBorder="1" applyAlignment="1">
      <alignment horizontal="center" vertical="center" wrapText="1"/>
    </xf>
    <xf numFmtId="166" fontId="6" fillId="0" borderId="57" xfId="4" applyFont="1" applyBorder="1" applyAlignment="1">
      <alignment horizontal="center" vertical="center" wrapText="1"/>
    </xf>
    <xf numFmtId="166" fontId="6" fillId="0" borderId="59" xfId="4" applyFont="1" applyBorder="1" applyAlignment="1">
      <alignment horizontal="center" vertical="center" wrapText="1"/>
    </xf>
    <xf numFmtId="0" fontId="6" fillId="0" borderId="0" xfId="6" applyFont="1" applyBorder="1" applyAlignment="1">
      <alignment vertical="center" wrapText="1"/>
    </xf>
    <xf numFmtId="0" fontId="6" fillId="0" borderId="57" xfId="8" applyFont="1" applyBorder="1" applyAlignment="1">
      <alignment horizontal="center" vertical="center" wrapText="1"/>
    </xf>
    <xf numFmtId="0" fontId="6" fillId="0" borderId="46" xfId="8" applyFont="1" applyBorder="1" applyAlignment="1">
      <alignment horizontal="center" vertical="center" wrapText="1"/>
    </xf>
    <xf numFmtId="166" fontId="6" fillId="0" borderId="46" xfId="4" applyFont="1" applyBorder="1" applyAlignment="1">
      <alignment horizontal="center" vertical="center" wrapText="1"/>
    </xf>
    <xf numFmtId="166" fontId="6" fillId="0" borderId="60" xfId="4" applyFont="1" applyBorder="1" applyAlignment="1">
      <alignment horizontal="center" vertical="center" wrapText="1"/>
    </xf>
    <xf numFmtId="2" fontId="6" fillId="0" borderId="15" xfId="6" applyNumberFormat="1" applyFont="1" applyBorder="1" applyAlignment="1">
      <alignment horizontal="center" vertical="center" wrapText="1"/>
    </xf>
    <xf numFmtId="2" fontId="6" fillId="0" borderId="22" xfId="6" applyNumberFormat="1" applyFont="1" applyBorder="1" applyAlignment="1">
      <alignment horizontal="center" vertical="center" wrapText="1"/>
    </xf>
    <xf numFmtId="2" fontId="6" fillId="0" borderId="23" xfId="6" applyNumberFormat="1" applyFont="1" applyBorder="1" applyAlignment="1">
      <alignment horizontal="center" vertical="center" wrapText="1"/>
    </xf>
    <xf numFmtId="4" fontId="6" fillId="0" borderId="53" xfId="6" applyNumberFormat="1" applyFont="1" applyBorder="1" applyAlignment="1">
      <alignment horizontal="center" vertical="center" wrapText="1"/>
    </xf>
    <xf numFmtId="4" fontId="6" fillId="0" borderId="54" xfId="6" applyNumberFormat="1" applyFont="1" applyBorder="1" applyAlignment="1">
      <alignment horizontal="center" vertical="center" wrapText="1"/>
    </xf>
    <xf numFmtId="4" fontId="6" fillId="0" borderId="55" xfId="6" applyNumberFormat="1" applyFont="1" applyBorder="1" applyAlignment="1">
      <alignment horizontal="center" vertical="center" wrapText="1"/>
    </xf>
    <xf numFmtId="169" fontId="6" fillId="0" borderId="57" xfId="6" applyNumberFormat="1" applyFont="1" applyBorder="1" applyAlignment="1">
      <alignment horizontal="center" vertical="center" wrapText="1"/>
    </xf>
    <xf numFmtId="169" fontId="6" fillId="0" borderId="59" xfId="6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 wrapText="1"/>
    </xf>
    <xf numFmtId="0" fontId="6" fillId="0" borderId="57" xfId="6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9" xfId="0" applyNumberFormat="1" applyFont="1" applyFill="1" applyBorder="1" applyAlignment="1" applyProtection="1">
      <alignment horizontal="center" vertical="center" wrapText="1"/>
    </xf>
    <xf numFmtId="0" fontId="81" fillId="0" borderId="0" xfId="0" applyNumberFormat="1" applyFont="1" applyFill="1" applyBorder="1" applyAlignment="1" applyProtection="1">
      <alignment horizontal="center" vertical="center"/>
    </xf>
    <xf numFmtId="0" fontId="81" fillId="51" borderId="0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2" fontId="6" fillId="0" borderId="57" xfId="6" applyNumberFormat="1" applyFont="1" applyBorder="1" applyAlignment="1">
      <alignment horizontal="center" vertical="center" wrapText="1"/>
    </xf>
    <xf numFmtId="2" fontId="6" fillId="0" borderId="59" xfId="6" applyNumberFormat="1" applyFont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vertical="center" wrapText="1"/>
    </xf>
    <xf numFmtId="0" fontId="11" fillId="3" borderId="0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 wrapText="1"/>
    </xf>
    <xf numFmtId="0" fontId="21" fillId="0" borderId="2" xfId="2" applyFont="1" applyFill="1" applyBorder="1" applyAlignment="1">
      <alignment horizontal="center" vertical="top" wrapText="1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17" xfId="2" applyFont="1" applyFill="1" applyBorder="1" applyAlignment="1">
      <alignment horizontal="center" vertical="top" wrapText="1"/>
    </xf>
    <xf numFmtId="0" fontId="21" fillId="0" borderId="13" xfId="2" applyFont="1" applyFill="1" applyBorder="1" applyAlignment="1">
      <alignment horizontal="center" vertical="top" wrapText="1"/>
    </xf>
    <xf numFmtId="0" fontId="21" fillId="0" borderId="15" xfId="2" applyFont="1" applyFill="1" applyBorder="1" applyAlignment="1">
      <alignment horizontal="center" vertical="top" wrapText="1"/>
    </xf>
    <xf numFmtId="0" fontId="21" fillId="0" borderId="11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0" xfId="2" applyFont="1" applyFill="1" applyBorder="1" applyAlignment="1">
      <alignment horizontal="center" vertical="top" wrapText="1"/>
    </xf>
    <xf numFmtId="0" fontId="21" fillId="0" borderId="14" xfId="2" applyFont="1" applyFill="1" applyBorder="1" applyAlignment="1">
      <alignment horizontal="center" vertical="top" wrapText="1"/>
    </xf>
    <xf numFmtId="0" fontId="21" fillId="0" borderId="4" xfId="2" applyFont="1" applyFill="1" applyBorder="1" applyAlignment="1">
      <alignment horizontal="center" vertical="top" wrapText="1"/>
    </xf>
    <xf numFmtId="0" fontId="21" fillId="0" borderId="16" xfId="2" applyFont="1" applyFill="1" applyBorder="1" applyAlignment="1">
      <alignment horizontal="center" vertical="top" wrapText="1"/>
    </xf>
    <xf numFmtId="0" fontId="21" fillId="0" borderId="6" xfId="2" applyFont="1" applyFill="1" applyBorder="1" applyAlignment="1">
      <alignment horizontal="center" vertical="center" wrapText="1"/>
    </xf>
    <xf numFmtId="0" fontId="21" fillId="0" borderId="10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2" fontId="21" fillId="0" borderId="6" xfId="2" applyNumberFormat="1" applyFont="1" applyFill="1" applyBorder="1" applyAlignment="1">
      <alignment horizontal="center" vertical="center" wrapText="1"/>
    </xf>
    <xf numFmtId="2" fontId="21" fillId="0" borderId="10" xfId="2" applyNumberFormat="1" applyFont="1" applyFill="1" applyBorder="1" applyAlignment="1">
      <alignment horizontal="center" vertical="center" wrapText="1"/>
    </xf>
    <xf numFmtId="2" fontId="21" fillId="0" borderId="7" xfId="2" applyNumberFormat="1" applyFont="1" applyFill="1" applyBorder="1" applyAlignment="1">
      <alignment horizontal="center" vertical="center" wrapText="1"/>
    </xf>
    <xf numFmtId="2" fontId="21" fillId="0" borderId="17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vertical="center" wrapText="1"/>
    </xf>
    <xf numFmtId="0" fontId="22" fillId="0" borderId="1" xfId="2" applyFont="1" applyFill="1" applyBorder="1" applyAlignment="1">
      <alignment vertical="center" wrapText="1"/>
    </xf>
    <xf numFmtId="167" fontId="22" fillId="0" borderId="2" xfId="2" applyNumberFormat="1" applyFont="1" applyFill="1" applyBorder="1" applyAlignment="1">
      <alignment vertical="center" wrapText="1"/>
    </xf>
    <xf numFmtId="167" fontId="22" fillId="0" borderId="1" xfId="2" applyNumberFormat="1" applyFont="1" applyFill="1" applyBorder="1" applyAlignment="1">
      <alignment vertical="center" wrapText="1"/>
    </xf>
    <xf numFmtId="167" fontId="5" fillId="0" borderId="2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0" fontId="22" fillId="0" borderId="17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5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2" fontId="22" fillId="0" borderId="17" xfId="2" applyNumberFormat="1" applyFont="1" applyFill="1" applyBorder="1" applyAlignment="1">
      <alignment horizontal="center" vertical="center" wrapText="1"/>
    </xf>
    <xf numFmtId="2" fontId="22" fillId="0" borderId="11" xfId="2" applyNumberFormat="1" applyFont="1" applyFill="1" applyBorder="1" applyAlignment="1">
      <alignment horizontal="center" vertical="center" wrapText="1"/>
    </xf>
    <xf numFmtId="2" fontId="22" fillId="0" borderId="18" xfId="2" applyNumberFormat="1" applyFont="1" applyFill="1" applyBorder="1" applyAlignment="1">
      <alignment horizontal="center" vertical="center" wrapText="1"/>
    </xf>
    <xf numFmtId="2" fontId="22" fillId="0" borderId="15" xfId="2" applyNumberFormat="1" applyFont="1" applyFill="1" applyBorder="1" applyAlignment="1">
      <alignment horizontal="center" vertical="center" wrapText="1"/>
    </xf>
    <xf numFmtId="2" fontId="22" fillId="0" borderId="4" xfId="2" applyNumberFormat="1" applyFont="1" applyFill="1" applyBorder="1" applyAlignment="1">
      <alignment horizontal="center" vertical="center" wrapText="1"/>
    </xf>
    <xf numFmtId="2" fontId="22" fillId="0" borderId="16" xfId="2" applyNumberFormat="1" applyFont="1" applyFill="1" applyBorder="1" applyAlignment="1">
      <alignment horizontal="center" vertical="center" wrapText="1"/>
    </xf>
    <xf numFmtId="2" fontId="18" fillId="0" borderId="17" xfId="2" applyNumberFormat="1" applyFont="1" applyFill="1" applyBorder="1" applyAlignment="1">
      <alignment horizontal="center" vertical="center" wrapText="1"/>
    </xf>
    <xf numFmtId="0" fontId="18" fillId="0" borderId="11" xfId="2" applyFont="1" applyFill="1" applyBorder="1" applyAlignment="1">
      <alignment horizontal="center" vertical="center" wrapText="1"/>
    </xf>
    <xf numFmtId="0" fontId="18" fillId="0" borderId="15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vertical="center" wrapText="1"/>
    </xf>
    <xf numFmtId="0" fontId="22" fillId="0" borderId="4" xfId="2" applyFont="1" applyFill="1" applyBorder="1" applyAlignment="1">
      <alignment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169" fontId="22" fillId="0" borderId="18" xfId="2" applyNumberFormat="1" applyFont="1" applyFill="1" applyBorder="1" applyAlignment="1">
      <alignment horizontal="center" vertical="center" wrapText="1"/>
    </xf>
    <xf numFmtId="169" fontId="22" fillId="0" borderId="16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1" fontId="21" fillId="0" borderId="3" xfId="2" applyNumberFormat="1" applyFont="1" applyFill="1" applyBorder="1" applyAlignment="1">
      <alignment horizontal="center" vertical="center" wrapText="1"/>
    </xf>
    <xf numFmtId="169" fontId="21" fillId="0" borderId="3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right" vertical="center" wrapText="1"/>
    </xf>
    <xf numFmtId="168" fontId="32" fillId="0" borderId="0" xfId="2" applyNumberFormat="1" applyFont="1" applyFill="1" applyAlignment="1">
      <alignment horizontal="left" vertical="center" wrapText="1"/>
    </xf>
    <xf numFmtId="0" fontId="14" fillId="0" borderId="0" xfId="2" applyFont="1" applyFill="1" applyAlignment="1">
      <alignment horizontal="left" vertical="center" wrapText="1"/>
    </xf>
    <xf numFmtId="0" fontId="12" fillId="0" borderId="0" xfId="2" applyFont="1" applyFill="1" applyAlignment="1">
      <alignment horizontal="left" vertical="center" wrapText="1"/>
    </xf>
    <xf numFmtId="0" fontId="26" fillId="0" borderId="0" xfId="2" applyFont="1" applyFill="1" applyAlignment="1">
      <alignment horizontal="left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0" fontId="63" fillId="0" borderId="30" xfId="8" applyFont="1" applyBorder="1" applyAlignment="1">
      <alignment horizontal="center" vertical="center" wrapText="1"/>
    </xf>
    <xf numFmtId="0" fontId="63" fillId="0" borderId="30" xfId="6" applyFont="1" applyBorder="1" applyAlignment="1">
      <alignment horizontal="center" vertical="center" wrapText="1"/>
    </xf>
    <xf numFmtId="0" fontId="63" fillId="0" borderId="0" xfId="0" applyNumberFormat="1" applyFont="1" applyFill="1" applyBorder="1" applyAlignment="1" applyProtection="1">
      <alignment horizontal="right" vertical="center" wrapText="1"/>
    </xf>
    <xf numFmtId="0" fontId="63" fillId="0" borderId="0" xfId="0" applyNumberFormat="1" applyFont="1" applyFill="1" applyBorder="1" applyAlignment="1" applyProtection="1">
      <alignment horizontal="center" vertical="center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4" fontId="28" fillId="0" borderId="0" xfId="0" applyNumberFormat="1" applyFont="1" applyFill="1" applyBorder="1" applyAlignment="1" applyProtection="1">
      <alignment horizontal="center" vertical="center" wrapText="1"/>
    </xf>
    <xf numFmtId="0" fontId="123" fillId="0" borderId="30" xfId="0" applyFont="1" applyBorder="1" applyAlignment="1">
      <alignment horizontal="center" vertical="center" wrapText="1"/>
    </xf>
    <xf numFmtId="0" fontId="28" fillId="0" borderId="0" xfId="6" applyFont="1" applyBorder="1" applyAlignment="1">
      <alignment horizontal="left" vertical="center" wrapText="1"/>
    </xf>
    <xf numFmtId="0" fontId="28" fillId="0" borderId="0" xfId="6" applyFont="1" applyFill="1" applyAlignment="1">
      <alignment horizontal="right" vertical="center" wrapText="1"/>
    </xf>
    <xf numFmtId="0" fontId="28" fillId="0" borderId="0" xfId="6" applyFont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</cellXfs>
  <cellStyles count="6102">
    <cellStyle name="_x000d__x000a_JournalTemplate=C:\COMFO\CTALK\JOURSTD.TPL_x000d__x000a_LbStateAddress=3 3 0 251 1 89 2 311_x000d__x000a_LbStateJou" xfId="9"/>
    <cellStyle name="_+4-18 АИИС КУЭ Кирпичниково - НОВЫЙ № ВМ. 4-16" xfId="10"/>
    <cellStyle name="_+4-19 АИИС КУЭ Сомкинская НОВЫЙ№ВМ.4-17" xfId="11"/>
    <cellStyle name="_+4-21 ФУ РЗА Кирпичниково" xfId="12"/>
    <cellStyle name="_+4-21-1 ФУ РЗА Сомкинская" xfId="13"/>
    <cellStyle name="_+4-21-2 ФУ РЗА Сургутская ГРЭС-2" xfId="14"/>
    <cellStyle name="_+4-21-3 ФУ РЗА Ильковская" xfId="15"/>
    <cellStyle name="_+4-21-4 ФУ РЗА Полоцкая" xfId="16"/>
    <cellStyle name="_+4-21-5 ФУ РЗА Шубинская" xfId="17"/>
    <cellStyle name="_+4-21-6 ФУ РЗА Пименская" xfId="18"/>
    <cellStyle name="_+4-21-7 ФУ РЗА Контур" xfId="19"/>
    <cellStyle name="_+4-34 ФУ АСУТП Кирпичниково" xfId="20"/>
    <cellStyle name="_+4-34-1 ФУ АСУТП Сомкинская" xfId="21"/>
    <cellStyle name="_4-28 внутриоб связь (Альтернатива)" xfId="22"/>
    <cellStyle name="_4-28 внутриоб связь (основн)" xfId="23"/>
    <cellStyle name="_АСУТП Новинтех" xfId="24"/>
    <cellStyle name="_Копия специф. №3 РЗА Ильковская и Луговая-лот2" xfId="25"/>
    <cellStyle name="_Копия специф. №3 РЗА Луговая-лот3" xfId="26"/>
    <cellStyle name="_РЗА Новинтех" xfId="27"/>
    <cellStyle name="_специф №2 МПК ССПИ Ильковская-лот2" xfId="28"/>
    <cellStyle name="_специф №2 МПК ССПИ Луговая-лот3" xfId="29"/>
    <cellStyle name="20% - Акцент1 2" xfId="30"/>
    <cellStyle name="20% - Акцент1 2 2" xfId="31"/>
    <cellStyle name="20% - Акцент1 2_2РЕЕСТР Спецсетьстрой Декабрь 2010г." xfId="32"/>
    <cellStyle name="20% - Акцент1 3" xfId="33"/>
    <cellStyle name="20% - Акцент1 3 2" xfId="34"/>
    <cellStyle name="20% - Акцент1 3_2РЕЕСТР Спецсетьстрой Декабрь 2010г." xfId="35"/>
    <cellStyle name="20% - Акцент1 4" xfId="36"/>
    <cellStyle name="20% - Акцент1 5" xfId="37"/>
    <cellStyle name="20% - Акцент1 6" xfId="38"/>
    <cellStyle name="20% - Акцент2 2" xfId="39"/>
    <cellStyle name="20% - Акцент2 2 2" xfId="40"/>
    <cellStyle name="20% - Акцент2 2_2РЕЕСТР Спецсетьстрой Декабрь 2010г." xfId="41"/>
    <cellStyle name="20% - Акцент2 3" xfId="42"/>
    <cellStyle name="20% - Акцент2 3 2" xfId="43"/>
    <cellStyle name="20% - Акцент2 3_2РЕЕСТР Спецсетьстрой Декабрь 2010г." xfId="44"/>
    <cellStyle name="20% - Акцент2 4" xfId="45"/>
    <cellStyle name="20% - Акцент2 5" xfId="46"/>
    <cellStyle name="20% - Акцент2 6" xfId="47"/>
    <cellStyle name="20% - Акцент3 2" xfId="48"/>
    <cellStyle name="20% - Акцент3 2 2" xfId="49"/>
    <cellStyle name="20% - Акцент3 2_2РЕЕСТР Спецсетьстрой Декабрь 2010г." xfId="50"/>
    <cellStyle name="20% - Акцент3 3" xfId="51"/>
    <cellStyle name="20% - Акцент3 3 2" xfId="52"/>
    <cellStyle name="20% - Акцент3 3_2РЕЕСТР Спецсетьстрой Декабрь 2010г." xfId="53"/>
    <cellStyle name="20% - Акцент3 4" xfId="54"/>
    <cellStyle name="20% - Акцент3 5" xfId="55"/>
    <cellStyle name="20% - Акцент3 6" xfId="56"/>
    <cellStyle name="20% - Акцент4 2" xfId="57"/>
    <cellStyle name="20% - Акцент4 2 2" xfId="58"/>
    <cellStyle name="20% - Акцент4 2_2РЕЕСТР Спецсетьстрой Декабрь 2010г." xfId="59"/>
    <cellStyle name="20% - Акцент4 3" xfId="60"/>
    <cellStyle name="20% - Акцент4 3 2" xfId="61"/>
    <cellStyle name="20% - Акцент4 3_2РЕЕСТР Спецсетьстрой Декабрь 2010г." xfId="62"/>
    <cellStyle name="20% - Акцент4 4" xfId="63"/>
    <cellStyle name="20% - Акцент4 5" xfId="64"/>
    <cellStyle name="20% - Акцент4 6" xfId="65"/>
    <cellStyle name="20% - Акцент5 2" xfId="66"/>
    <cellStyle name="20% - Акцент5 2 2" xfId="67"/>
    <cellStyle name="20% - Акцент5 2_2РЕЕСТР Спецсетьстрой Декабрь 2010г." xfId="68"/>
    <cellStyle name="20% - Акцент5 3" xfId="69"/>
    <cellStyle name="20% - Акцент5 3 2" xfId="70"/>
    <cellStyle name="20% - Акцент5 3_2РЕЕСТР Спецсетьстрой Декабрь 2010г." xfId="71"/>
    <cellStyle name="20% - Акцент5 4" xfId="72"/>
    <cellStyle name="20% - Акцент5 5" xfId="73"/>
    <cellStyle name="20% - Акцент5 6" xfId="74"/>
    <cellStyle name="20% - Акцент6 2" xfId="75"/>
    <cellStyle name="20% - Акцент6 2 2" xfId="76"/>
    <cellStyle name="20% - Акцент6 2_2РЕЕСТР Спецсетьстрой Декабрь 2010г." xfId="77"/>
    <cellStyle name="20% - Акцент6 3" xfId="78"/>
    <cellStyle name="20% - Акцент6 3 2" xfId="79"/>
    <cellStyle name="20% - Акцент6 3_2РЕЕСТР Спецсетьстрой Декабрь 2010г." xfId="80"/>
    <cellStyle name="20% - Акцент6 4" xfId="81"/>
    <cellStyle name="20% - Акцент6 5" xfId="82"/>
    <cellStyle name="20% - Акцент6 6" xfId="83"/>
    <cellStyle name="40% - Акцент1 2" xfId="84"/>
    <cellStyle name="40% - Акцент1 2 2" xfId="85"/>
    <cellStyle name="40% - Акцент1 2_2РЕЕСТР Спецсетьстрой Декабрь 2010г." xfId="86"/>
    <cellStyle name="40% - Акцент1 3" xfId="87"/>
    <cellStyle name="40% - Акцент1 3 2" xfId="88"/>
    <cellStyle name="40% - Акцент1 3_2РЕЕСТР Спецсетьстрой Декабрь 2010г." xfId="89"/>
    <cellStyle name="40% - Акцент1 4" xfId="90"/>
    <cellStyle name="40% - Акцент1 5" xfId="91"/>
    <cellStyle name="40% - Акцент1 6" xfId="92"/>
    <cellStyle name="40% - Акцент2 2" xfId="93"/>
    <cellStyle name="40% - Акцент2 2 2" xfId="94"/>
    <cellStyle name="40% - Акцент2 2_2РЕЕСТР Спецсетьстрой Декабрь 2010г." xfId="95"/>
    <cellStyle name="40% - Акцент2 3" xfId="96"/>
    <cellStyle name="40% - Акцент2 3 2" xfId="97"/>
    <cellStyle name="40% - Акцент2 3_2РЕЕСТР Спецсетьстрой Декабрь 2010г." xfId="98"/>
    <cellStyle name="40% - Акцент2 4" xfId="99"/>
    <cellStyle name="40% - Акцент2 5" xfId="100"/>
    <cellStyle name="40% - Акцент2 6" xfId="101"/>
    <cellStyle name="40% - Акцент3 2" xfId="102"/>
    <cellStyle name="40% - Акцент3 2 2" xfId="103"/>
    <cellStyle name="40% - Акцент3 2_2РЕЕСТР Спецсетьстрой Декабрь 2010г." xfId="104"/>
    <cellStyle name="40% - Акцент3 3" xfId="105"/>
    <cellStyle name="40% - Акцент3 3 2" xfId="106"/>
    <cellStyle name="40% - Акцент3 3_2РЕЕСТР Спецсетьстрой Декабрь 2010г." xfId="107"/>
    <cellStyle name="40% - Акцент3 4" xfId="108"/>
    <cellStyle name="40% - Акцент3 5" xfId="109"/>
    <cellStyle name="40% - Акцент3 6" xfId="110"/>
    <cellStyle name="40% - Акцент4 2" xfId="111"/>
    <cellStyle name="40% - Акцент4 2 2" xfId="112"/>
    <cellStyle name="40% - Акцент4 2_2РЕЕСТР Спецсетьстрой Декабрь 2010г." xfId="113"/>
    <cellStyle name="40% - Акцент4 3" xfId="114"/>
    <cellStyle name="40% - Акцент4 3 2" xfId="115"/>
    <cellStyle name="40% - Акцент4 3_2РЕЕСТР Спецсетьстрой Декабрь 2010г." xfId="116"/>
    <cellStyle name="40% - Акцент4 4" xfId="117"/>
    <cellStyle name="40% - Акцент4 5" xfId="118"/>
    <cellStyle name="40% - Акцент4 6" xfId="119"/>
    <cellStyle name="40% - Акцент5 2" xfId="120"/>
    <cellStyle name="40% - Акцент5 2 2" xfId="121"/>
    <cellStyle name="40% - Акцент5 2_2РЕЕСТР Спецсетьстрой Декабрь 2010г." xfId="122"/>
    <cellStyle name="40% - Акцент5 3" xfId="123"/>
    <cellStyle name="40% - Акцент5 3 2" xfId="124"/>
    <cellStyle name="40% - Акцент5 3_2РЕЕСТР Спецсетьстрой Декабрь 2010г." xfId="125"/>
    <cellStyle name="40% - Акцент5 4" xfId="126"/>
    <cellStyle name="40% - Акцент5 5" xfId="127"/>
    <cellStyle name="40% - Акцент5 6" xfId="128"/>
    <cellStyle name="40% - Акцент6 2" xfId="129"/>
    <cellStyle name="40% - Акцент6 2 2" xfId="130"/>
    <cellStyle name="40% - Акцент6 2_2РЕЕСТР Спецсетьстрой Декабрь 2010г." xfId="131"/>
    <cellStyle name="40% - Акцент6 3" xfId="132"/>
    <cellStyle name="40% - Акцент6 3 2" xfId="133"/>
    <cellStyle name="40% - Акцент6 3_2РЕЕСТР Спецсетьстрой Декабрь 2010г." xfId="134"/>
    <cellStyle name="40% - Акцент6 4" xfId="135"/>
    <cellStyle name="40% - Акцент6 5" xfId="136"/>
    <cellStyle name="40% - Акцент6 6" xfId="137"/>
    <cellStyle name="60% - Акцент1 2" xfId="138"/>
    <cellStyle name="60% - Акцент1 3" xfId="139"/>
    <cellStyle name="60% - Акцент1 4" xfId="140"/>
    <cellStyle name="60% - Акцент1 5" xfId="141"/>
    <cellStyle name="60% - Акцент1 6" xfId="142"/>
    <cellStyle name="60% - Акцент2 2" xfId="143"/>
    <cellStyle name="60% - Акцент2 3" xfId="144"/>
    <cellStyle name="60% - Акцент2 4" xfId="145"/>
    <cellStyle name="60% - Акцент2 5" xfId="146"/>
    <cellStyle name="60% - Акцент2 6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6 2" xfId="163"/>
    <cellStyle name="60% - Акцент6 3" xfId="164"/>
    <cellStyle name="60% - Акцент6 4" xfId="165"/>
    <cellStyle name="60% - Акцент6 5" xfId="166"/>
    <cellStyle name="60% - Акцент6 6" xfId="167"/>
    <cellStyle name="category_name" xfId="168"/>
    <cellStyle name="Comma_DSPLIST" xfId="169"/>
    <cellStyle name="COMMENT" xfId="170"/>
    <cellStyle name="Currency [0]_DSPLIST" xfId="171"/>
    <cellStyle name="Currency_DSPLIST" xfId="172"/>
    <cellStyle name="Euro" xfId="173"/>
    <cellStyle name="H1" xfId="174"/>
    <cellStyle name="H2" xfId="175"/>
    <cellStyle name="H3" xfId="176"/>
    <cellStyle name="H4" xfId="177"/>
    <cellStyle name="Head1" xfId="178"/>
    <cellStyle name="Head2" xfId="179"/>
    <cellStyle name="Head3" xfId="180"/>
    <cellStyle name="Item1" xfId="181"/>
    <cellStyle name="Item2" xfId="182"/>
    <cellStyle name="Item3" xfId="183"/>
    <cellStyle name="Item4" xfId="184"/>
    <cellStyle name="Item7" xfId="185"/>
    <cellStyle name="Milliers [0]_Conversion Summary" xfId="186"/>
    <cellStyle name="Milliers_Conversion Summary" xfId="187"/>
    <cellStyle name="Monйtaire [0]_Conversion Summary" xfId="188"/>
    <cellStyle name="Monйtaire_Conversion Summary" xfId="189"/>
    <cellStyle name="msn_name" xfId="190"/>
    <cellStyle name="Normalny_Oferta Cenowa KOSOVO B 230404" xfId="191"/>
    <cellStyle name="parts_data" xfId="192"/>
    <cellStyle name="price_intermediate" xfId="193"/>
    <cellStyle name="S0" xfId="194"/>
    <cellStyle name="S0 2" xfId="195"/>
    <cellStyle name="S0 3" xfId="196"/>
    <cellStyle name="S0 4" xfId="197"/>
    <cellStyle name="S0 5" xfId="198"/>
    <cellStyle name="S0 6" xfId="199"/>
    <cellStyle name="S1" xfId="200"/>
    <cellStyle name="S1 2" xfId="201"/>
    <cellStyle name="S1 3" xfId="202"/>
    <cellStyle name="S1 4" xfId="203"/>
    <cellStyle name="S1 5" xfId="204"/>
    <cellStyle name="S1 6" xfId="205"/>
    <cellStyle name="S10" xfId="206"/>
    <cellStyle name="S10 2" xfId="207"/>
    <cellStyle name="S10 3" xfId="208"/>
    <cellStyle name="S10 4" xfId="209"/>
    <cellStyle name="S10 5" xfId="210"/>
    <cellStyle name="S10 6" xfId="211"/>
    <cellStyle name="S10_3" xfId="212"/>
    <cellStyle name="S11" xfId="213"/>
    <cellStyle name="S11 2" xfId="214"/>
    <cellStyle name="S11 3" xfId="215"/>
    <cellStyle name="S11 4" xfId="216"/>
    <cellStyle name="S11 5" xfId="217"/>
    <cellStyle name="S11 6" xfId="218"/>
    <cellStyle name="S12" xfId="219"/>
    <cellStyle name="S12 2" xfId="220"/>
    <cellStyle name="S12 3" xfId="221"/>
    <cellStyle name="S12 4" xfId="222"/>
    <cellStyle name="S12 5" xfId="223"/>
    <cellStyle name="S12 6" xfId="224"/>
    <cellStyle name="S13" xfId="225"/>
    <cellStyle name="S13 2" xfId="226"/>
    <cellStyle name="S13 3" xfId="227"/>
    <cellStyle name="S13 4" xfId="228"/>
    <cellStyle name="S14" xfId="229"/>
    <cellStyle name="S14 2" xfId="230"/>
    <cellStyle name="S14 3" xfId="231"/>
    <cellStyle name="S14 4" xfId="232"/>
    <cellStyle name="S15" xfId="233"/>
    <cellStyle name="S15 2" xfId="234"/>
    <cellStyle name="S15 3" xfId="235"/>
    <cellStyle name="S15 4" xfId="236"/>
    <cellStyle name="S16" xfId="237"/>
    <cellStyle name="S16 2" xfId="238"/>
    <cellStyle name="S16 3" xfId="239"/>
    <cellStyle name="S17" xfId="240"/>
    <cellStyle name="S17 2" xfId="241"/>
    <cellStyle name="S17 3" xfId="242"/>
    <cellStyle name="S18" xfId="243"/>
    <cellStyle name="S18 2" xfId="244"/>
    <cellStyle name="S18 3" xfId="245"/>
    <cellStyle name="S19" xfId="246"/>
    <cellStyle name="S2" xfId="247"/>
    <cellStyle name="S2 2" xfId="248"/>
    <cellStyle name="S2 3" xfId="249"/>
    <cellStyle name="S2 4" xfId="250"/>
    <cellStyle name="S2 5" xfId="251"/>
    <cellStyle name="S2 6" xfId="252"/>
    <cellStyle name="S3" xfId="253"/>
    <cellStyle name="S3 2" xfId="254"/>
    <cellStyle name="S3 3" xfId="255"/>
    <cellStyle name="S3 4" xfId="256"/>
    <cellStyle name="S3 5" xfId="257"/>
    <cellStyle name="S3 6" xfId="258"/>
    <cellStyle name="S4" xfId="259"/>
    <cellStyle name="S4 2" xfId="260"/>
    <cellStyle name="S4 3" xfId="261"/>
    <cellStyle name="S4 4" xfId="262"/>
    <cellStyle name="S4 5" xfId="263"/>
    <cellStyle name="S4 6" xfId="264"/>
    <cellStyle name="S5" xfId="265"/>
    <cellStyle name="S5 2" xfId="266"/>
    <cellStyle name="S5 3" xfId="267"/>
    <cellStyle name="S5 4" xfId="268"/>
    <cellStyle name="S5 5" xfId="269"/>
    <cellStyle name="S5 6" xfId="270"/>
    <cellStyle name="S6" xfId="271"/>
    <cellStyle name="S6 2" xfId="272"/>
    <cellStyle name="S6 3" xfId="273"/>
    <cellStyle name="S6 4" xfId="274"/>
    <cellStyle name="S6 5" xfId="275"/>
    <cellStyle name="S6 6" xfId="276"/>
    <cellStyle name="S7" xfId="277"/>
    <cellStyle name="S7 2" xfId="278"/>
    <cellStyle name="S7 3" xfId="279"/>
    <cellStyle name="S7 4" xfId="280"/>
    <cellStyle name="S7 5" xfId="281"/>
    <cellStyle name="S7 6" xfId="282"/>
    <cellStyle name="S8" xfId="283"/>
    <cellStyle name="S8 2" xfId="284"/>
    <cellStyle name="S8 3" xfId="285"/>
    <cellStyle name="S8 4" xfId="286"/>
    <cellStyle name="S8 5" xfId="287"/>
    <cellStyle name="S8 6" xfId="288"/>
    <cellStyle name="S9" xfId="289"/>
    <cellStyle name="S9 2" xfId="290"/>
    <cellStyle name="S9 3" xfId="291"/>
    <cellStyle name="S9 4" xfId="292"/>
    <cellStyle name="S9 5" xfId="293"/>
    <cellStyle name="S9 6" xfId="294"/>
    <cellStyle name="Standard 9 Rahmen grau" xfId="295"/>
    <cellStyle name="Standard_LINE TERMINALS" xfId="296"/>
    <cellStyle name="Text allg" xfId="297"/>
    <cellStyle name="Акт" xfId="298"/>
    <cellStyle name="Акт 10" xfId="299"/>
    <cellStyle name="Акт 11" xfId="300"/>
    <cellStyle name="Акт 12" xfId="301"/>
    <cellStyle name="Акт 13" xfId="302"/>
    <cellStyle name="Акт 14" xfId="303"/>
    <cellStyle name="Акт 15" xfId="304"/>
    <cellStyle name="Акт 16" xfId="305"/>
    <cellStyle name="Акт 17" xfId="306"/>
    <cellStyle name="Акт 18" xfId="307"/>
    <cellStyle name="Акт 19" xfId="308"/>
    <cellStyle name="Акт 2" xfId="309"/>
    <cellStyle name="Акт 20" xfId="310"/>
    <cellStyle name="Акт 21" xfId="311"/>
    <cellStyle name="Акт 22" xfId="312"/>
    <cellStyle name="Акт 3" xfId="313"/>
    <cellStyle name="Акт 4" xfId="314"/>
    <cellStyle name="Акт 5" xfId="315"/>
    <cellStyle name="Акт 6" xfId="316"/>
    <cellStyle name="Акт 7" xfId="317"/>
    <cellStyle name="Акт 8" xfId="318"/>
    <cellStyle name="Акт 9" xfId="319"/>
    <cellStyle name="АктМТСН" xfId="320"/>
    <cellStyle name="АктМТСН 2" xfId="321"/>
    <cellStyle name="АктМТСН 3" xfId="322"/>
    <cellStyle name="Акцент1 2" xfId="323"/>
    <cellStyle name="Акцент1 3" xfId="324"/>
    <cellStyle name="Акцент1 4" xfId="325"/>
    <cellStyle name="Акцент1 5" xfId="326"/>
    <cellStyle name="Акцент1 6" xfId="327"/>
    <cellStyle name="Акцент2 2" xfId="328"/>
    <cellStyle name="Акцент2 3" xfId="329"/>
    <cellStyle name="Акцент2 4" xfId="330"/>
    <cellStyle name="Акцент2 5" xfId="331"/>
    <cellStyle name="Акцент2 6" xfId="332"/>
    <cellStyle name="Акцент3 2" xfId="333"/>
    <cellStyle name="Акцент3 3" xfId="334"/>
    <cellStyle name="Акцент3 4" xfId="335"/>
    <cellStyle name="Акцент3 5" xfId="336"/>
    <cellStyle name="Акцент3 6" xfId="337"/>
    <cellStyle name="Акцент4 2" xfId="338"/>
    <cellStyle name="Акцент4 3" xfId="339"/>
    <cellStyle name="Акцент4 4" xfId="340"/>
    <cellStyle name="Акцент4 5" xfId="341"/>
    <cellStyle name="Акцент4 6" xfId="342"/>
    <cellStyle name="Акцент5 2" xfId="343"/>
    <cellStyle name="Акцент5 3" xfId="344"/>
    <cellStyle name="Акцент5 4" xfId="345"/>
    <cellStyle name="Акцент5 5" xfId="346"/>
    <cellStyle name="Акцент5 6" xfId="347"/>
    <cellStyle name="Акцент6 2" xfId="348"/>
    <cellStyle name="Акцент6 3" xfId="349"/>
    <cellStyle name="Акцент6 4" xfId="350"/>
    <cellStyle name="Акцент6 5" xfId="351"/>
    <cellStyle name="Акцент6 6" xfId="352"/>
    <cellStyle name="Ввод  2" xfId="353"/>
    <cellStyle name="Ввод  3" xfId="354"/>
    <cellStyle name="Ввод  4" xfId="355"/>
    <cellStyle name="Ввод  5" xfId="356"/>
    <cellStyle name="Ввод  6" xfId="357"/>
    <cellStyle name="ВедРесурсов" xfId="358"/>
    <cellStyle name="ВедРесурсов 2" xfId="359"/>
    <cellStyle name="ВедРесурсовАкт" xfId="360"/>
    <cellStyle name="ВедРесурсовАкт 10" xfId="361"/>
    <cellStyle name="ВедРесурсовАкт 11" xfId="362"/>
    <cellStyle name="ВедРесурсовАкт 12" xfId="363"/>
    <cellStyle name="ВедРесурсовАкт 13" xfId="364"/>
    <cellStyle name="ВедРесурсовАкт 14" xfId="365"/>
    <cellStyle name="ВедРесурсовАкт 15" xfId="366"/>
    <cellStyle name="ВедРесурсовАкт 16" xfId="367"/>
    <cellStyle name="ВедРесурсовАкт 17" xfId="368"/>
    <cellStyle name="ВедРесурсовАкт 18" xfId="369"/>
    <cellStyle name="ВедРесурсовАкт 19" xfId="370"/>
    <cellStyle name="ВедРесурсовАкт 2" xfId="371"/>
    <cellStyle name="ВедРесурсовАкт 20" xfId="372"/>
    <cellStyle name="ВедРесурсовАкт 21" xfId="373"/>
    <cellStyle name="ВедРесурсовАкт 22" xfId="374"/>
    <cellStyle name="ВедРесурсовАкт 3" xfId="375"/>
    <cellStyle name="ВедРесурсовАкт 4" xfId="376"/>
    <cellStyle name="ВедРесурсовАкт 5" xfId="377"/>
    <cellStyle name="ВедРесурсовАкт 6" xfId="378"/>
    <cellStyle name="ВедРесурсовАкт 7" xfId="379"/>
    <cellStyle name="ВедРесурсовАкт 8" xfId="380"/>
    <cellStyle name="ВедРесурсовАкт 9" xfId="381"/>
    <cellStyle name="Вывод 2" xfId="382"/>
    <cellStyle name="Вывод 3" xfId="383"/>
    <cellStyle name="Вывод 4" xfId="384"/>
    <cellStyle name="Вывод 5" xfId="385"/>
    <cellStyle name="Вывод 6" xfId="386"/>
    <cellStyle name="Вычисление 2" xfId="387"/>
    <cellStyle name="Вычисление 3" xfId="388"/>
    <cellStyle name="Вычисление 4" xfId="389"/>
    <cellStyle name="Вычисление 5" xfId="390"/>
    <cellStyle name="Вычисление 6" xfId="391"/>
    <cellStyle name="Гиперссылка 2" xfId="392"/>
    <cellStyle name="Денежный 10" xfId="393"/>
    <cellStyle name="Денежный 11" xfId="394"/>
    <cellStyle name="Денежный 12" xfId="395"/>
    <cellStyle name="Денежный 2" xfId="396"/>
    <cellStyle name="Денежный 3" xfId="397"/>
    <cellStyle name="Денежный 4" xfId="398"/>
    <cellStyle name="Денежный 5" xfId="399"/>
    <cellStyle name="Денежный 6" xfId="400"/>
    <cellStyle name="Денежный 7" xfId="401"/>
    <cellStyle name="Денежный 8" xfId="402"/>
    <cellStyle name="Денежный 9" xfId="403"/>
    <cellStyle name="ЗАГОЛОВОК" xfId="404"/>
    <cellStyle name="Заголовок 1 2" xfId="405"/>
    <cellStyle name="Заголовок 1 3" xfId="406"/>
    <cellStyle name="Заголовок 1 4" xfId="407"/>
    <cellStyle name="Заголовок 1 5" xfId="408"/>
    <cellStyle name="Заголовок 1 6" xfId="409"/>
    <cellStyle name="Заголовок 2 2" xfId="410"/>
    <cellStyle name="Заголовок 2 3" xfId="411"/>
    <cellStyle name="Заголовок 2 4" xfId="412"/>
    <cellStyle name="Заголовок 2 5" xfId="413"/>
    <cellStyle name="Заголовок 2 6" xfId="414"/>
    <cellStyle name="Заголовок 3 2" xfId="415"/>
    <cellStyle name="Заголовок 3 3" xfId="416"/>
    <cellStyle name="Заголовок 3 4" xfId="417"/>
    <cellStyle name="Заголовок 3 5" xfId="418"/>
    <cellStyle name="Заголовок 3 6" xfId="419"/>
    <cellStyle name="Заголовок 4 2" xfId="420"/>
    <cellStyle name="Заголовок 4 2 2" xfId="421"/>
    <cellStyle name="Заголовок 4 2 3" xfId="422"/>
    <cellStyle name="Заголовок 4 2 4" xfId="423"/>
    <cellStyle name="Заголовок 4 2 5" xfId="424"/>
    <cellStyle name="Заголовок 4 2 6" xfId="425"/>
    <cellStyle name="Заголовок 4 2 7" xfId="426"/>
    <cellStyle name="Заголовок 4 2 8" xfId="427"/>
    <cellStyle name="Заголовок 4 2 9" xfId="428"/>
    <cellStyle name="Заголовок 4 2_Садовая" xfId="429"/>
    <cellStyle name="Заголовок 4 3" xfId="430"/>
    <cellStyle name="Заголовок 4 4" xfId="431"/>
    <cellStyle name="Заголовок 4 5" xfId="432"/>
    <cellStyle name="Заголовок 4 6" xfId="433"/>
    <cellStyle name="Заголовок 4 7" xfId="434"/>
    <cellStyle name="Заголовок 4 8" xfId="435"/>
    <cellStyle name="Заголовок 4 9" xfId="436"/>
    <cellStyle name="Индексы" xfId="437"/>
    <cellStyle name="Индексы 2" xfId="438"/>
    <cellStyle name="Индексы 3" xfId="439"/>
    <cellStyle name="Индексы 4" xfId="440"/>
    <cellStyle name="Индексы 5" xfId="441"/>
    <cellStyle name="Индексы 6" xfId="442"/>
    <cellStyle name="Индексы 7" xfId="443"/>
    <cellStyle name="Индексы 8" xfId="444"/>
    <cellStyle name="Итог 2" xfId="445"/>
    <cellStyle name="Итог 3" xfId="446"/>
    <cellStyle name="Итог 4" xfId="447"/>
    <cellStyle name="Итог 5" xfId="448"/>
    <cellStyle name="Итог 6" xfId="449"/>
    <cellStyle name="Итоги" xfId="450"/>
    <cellStyle name="Итоги 2" xfId="451"/>
    <cellStyle name="Итоги 3" xfId="452"/>
    <cellStyle name="Итоги 4" xfId="453"/>
    <cellStyle name="ИтогоАктБазЦ" xfId="454"/>
    <cellStyle name="ИтогоАктБазЦ 10" xfId="455"/>
    <cellStyle name="ИтогоАктБазЦ 11" xfId="456"/>
    <cellStyle name="ИтогоАктБазЦ 12" xfId="457"/>
    <cellStyle name="ИтогоАктБазЦ 13" xfId="458"/>
    <cellStyle name="ИтогоАктБазЦ 14" xfId="459"/>
    <cellStyle name="ИтогоАктБазЦ 15" xfId="460"/>
    <cellStyle name="ИтогоАктБазЦ 16" xfId="461"/>
    <cellStyle name="ИтогоАктБазЦ 17" xfId="462"/>
    <cellStyle name="ИтогоАктБазЦ 18" xfId="463"/>
    <cellStyle name="ИтогоАктБазЦ 19" xfId="464"/>
    <cellStyle name="ИтогоАктБазЦ 2" xfId="465"/>
    <cellStyle name="ИтогоАктБазЦ 20" xfId="466"/>
    <cellStyle name="ИтогоАктБазЦ 21" xfId="467"/>
    <cellStyle name="ИтогоАктБазЦ 22" xfId="468"/>
    <cellStyle name="ИтогоАктБазЦ 3" xfId="469"/>
    <cellStyle name="ИтогоАктБазЦ 4" xfId="470"/>
    <cellStyle name="ИтогоАктБазЦ 5" xfId="471"/>
    <cellStyle name="ИтогоАктБазЦ 6" xfId="472"/>
    <cellStyle name="ИтогоАктБазЦ 7" xfId="473"/>
    <cellStyle name="ИтогоАктБазЦ 8" xfId="474"/>
    <cellStyle name="ИтогоАктБазЦ 9" xfId="475"/>
    <cellStyle name="ИтогоАктБИМ" xfId="476"/>
    <cellStyle name="ИтогоАктБИМ 2" xfId="477"/>
    <cellStyle name="ИтогоАктБИМ 3" xfId="478"/>
    <cellStyle name="ИтогоАктРесМет" xfId="479"/>
    <cellStyle name="ИтогоАктРесМет 2" xfId="480"/>
    <cellStyle name="ИтогоАктРесМет 3" xfId="481"/>
    <cellStyle name="ИтогоАктТекЦ" xfId="482"/>
    <cellStyle name="ИтогоБазЦ" xfId="483"/>
    <cellStyle name="ИтогоБазЦ 10" xfId="484"/>
    <cellStyle name="ИтогоБазЦ 11" xfId="485"/>
    <cellStyle name="ИтогоБазЦ 12" xfId="486"/>
    <cellStyle name="ИтогоБазЦ 13" xfId="487"/>
    <cellStyle name="ИтогоБазЦ 14" xfId="488"/>
    <cellStyle name="ИтогоБазЦ 15" xfId="489"/>
    <cellStyle name="ИтогоБазЦ 16" xfId="490"/>
    <cellStyle name="ИтогоБазЦ 17" xfId="491"/>
    <cellStyle name="ИтогоБазЦ 18" xfId="492"/>
    <cellStyle name="ИтогоБазЦ 19" xfId="493"/>
    <cellStyle name="ИтогоБазЦ 2" xfId="494"/>
    <cellStyle name="ИтогоБазЦ 20" xfId="495"/>
    <cellStyle name="ИтогоБазЦ 21" xfId="496"/>
    <cellStyle name="ИтогоБазЦ 22" xfId="497"/>
    <cellStyle name="ИтогоБазЦ 3" xfId="498"/>
    <cellStyle name="ИтогоБазЦ 4" xfId="499"/>
    <cellStyle name="ИтогоБазЦ 5" xfId="500"/>
    <cellStyle name="ИтогоБазЦ 6" xfId="501"/>
    <cellStyle name="ИтогоБазЦ 7" xfId="502"/>
    <cellStyle name="ИтогоБазЦ 8" xfId="503"/>
    <cellStyle name="ИтогоБазЦ 9" xfId="504"/>
    <cellStyle name="ИтогоБИМ" xfId="505"/>
    <cellStyle name="ИтогоБИМ 2" xfId="506"/>
    <cellStyle name="ИтогоБИМ 3" xfId="507"/>
    <cellStyle name="ИтогоРесМет" xfId="508"/>
    <cellStyle name="ИтогоРесМет 2" xfId="509"/>
    <cellStyle name="ИтогоРесМет 3" xfId="510"/>
    <cellStyle name="ИтогоТекЦ" xfId="511"/>
    <cellStyle name="Контрольная ячейка 2" xfId="512"/>
    <cellStyle name="Контрольная ячейка 3" xfId="513"/>
    <cellStyle name="Контрольная ячейка 4" xfId="514"/>
    <cellStyle name="Контрольная ячейка 5" xfId="515"/>
    <cellStyle name="Контрольная ячейка 6" xfId="516"/>
    <cellStyle name="копейки" xfId="517"/>
    <cellStyle name="копейки опт" xfId="518"/>
    <cellStyle name="копейки_Копия Смета ПОД Путилково Храм" xfId="519"/>
    <cellStyle name="ЛокСмета" xfId="520"/>
    <cellStyle name="ЛокСмета 10" xfId="521"/>
    <cellStyle name="ЛокСмета 11" xfId="522"/>
    <cellStyle name="ЛокСмета 12" xfId="523"/>
    <cellStyle name="ЛокСмета 13" xfId="524"/>
    <cellStyle name="ЛокСмета 14" xfId="525"/>
    <cellStyle name="ЛокСмета 15" xfId="526"/>
    <cellStyle name="ЛокСмета 16" xfId="527"/>
    <cellStyle name="ЛокСмета 17" xfId="528"/>
    <cellStyle name="ЛокСмета 18" xfId="529"/>
    <cellStyle name="ЛокСмета 19" xfId="530"/>
    <cellStyle name="ЛокСмета 2" xfId="531"/>
    <cellStyle name="ЛокСмета 20" xfId="532"/>
    <cellStyle name="ЛокСмета 21" xfId="533"/>
    <cellStyle name="ЛокСмета 22" xfId="534"/>
    <cellStyle name="ЛокСмета 3" xfId="535"/>
    <cellStyle name="ЛокСмета 4" xfId="536"/>
    <cellStyle name="ЛокСмета 5" xfId="537"/>
    <cellStyle name="ЛокСмета 6" xfId="538"/>
    <cellStyle name="ЛокСмета 7" xfId="539"/>
    <cellStyle name="ЛокСмета 8" xfId="540"/>
    <cellStyle name="ЛокСмета 9" xfId="541"/>
    <cellStyle name="ЛокСмМТСН" xfId="542"/>
    <cellStyle name="ЛокСмМТСН 2" xfId="543"/>
    <cellStyle name="ЛокСмМТСН 3" xfId="544"/>
    <cellStyle name="ЛокСмМТСН 4" xfId="545"/>
    <cellStyle name="М29" xfId="546"/>
    <cellStyle name="М29 2" xfId="547"/>
    <cellStyle name="М29 3" xfId="548"/>
    <cellStyle name="марка" xfId="549"/>
    <cellStyle name="Метраж" xfId="550"/>
    <cellStyle name="Метражж" xfId="551"/>
    <cellStyle name="Название 2" xfId="552"/>
    <cellStyle name="Название 2 2" xfId="553"/>
    <cellStyle name="Название 2 3" xfId="554"/>
    <cellStyle name="Название 2 4" xfId="555"/>
    <cellStyle name="Название 2 5" xfId="556"/>
    <cellStyle name="Название 2 6" xfId="557"/>
    <cellStyle name="Название 2 7" xfId="558"/>
    <cellStyle name="Название 2 8" xfId="559"/>
    <cellStyle name="Название 2 9" xfId="560"/>
    <cellStyle name="Название 2_Садовая" xfId="561"/>
    <cellStyle name="Название 3" xfId="562"/>
    <cellStyle name="Название 4" xfId="563"/>
    <cellStyle name="Название 5" xfId="564"/>
    <cellStyle name="Название 6" xfId="565"/>
    <cellStyle name="Название 7" xfId="566"/>
    <cellStyle name="Название 8" xfId="567"/>
    <cellStyle name="Название 9" xfId="568"/>
    <cellStyle name="наши цены в $" xfId="569"/>
    <cellStyle name="Нейтральный 2" xfId="570"/>
    <cellStyle name="Нейтральный 3" xfId="571"/>
    <cellStyle name="Нейтральный 4" xfId="572"/>
    <cellStyle name="Нейтральный 5" xfId="573"/>
    <cellStyle name="Нейтральный 6" xfId="574"/>
    <cellStyle name="норма Cu" xfId="575"/>
    <cellStyle name="ОбСмета" xfId="576"/>
    <cellStyle name="ОбСмета 2" xfId="577"/>
    <cellStyle name="ОбСмета 3" xfId="578"/>
    <cellStyle name="Обычный" xfId="0" builtinId="0"/>
    <cellStyle name="Обычный 10" xfId="8"/>
    <cellStyle name="Обычный 10 2" xfId="579"/>
    <cellStyle name="Обычный 103" xfId="580"/>
    <cellStyle name="Обычный 11" xfId="581"/>
    <cellStyle name="Обычный 11 2" xfId="582"/>
    <cellStyle name="Обычный 11_без ВЫПОЛНЕНИЕ ИЮНЬ ПС САДОВАЯ ИЗМЕН 16" xfId="583"/>
    <cellStyle name="Обычный 114 2" xfId="584"/>
    <cellStyle name="Обычный 12" xfId="585"/>
    <cellStyle name="Обычный 12 2" xfId="586"/>
    <cellStyle name="Обычный 12_без ВЫПОЛНЕНИЕ ИЮНЬ ПС САДОВАЯ ИЗМЕН 16" xfId="587"/>
    <cellStyle name="Обычный 13" xfId="588"/>
    <cellStyle name="Обычный 13 10" xfId="589"/>
    <cellStyle name="Обычный 13 10 2" xfId="590"/>
    <cellStyle name="Обычный 13 10 3" xfId="591"/>
    <cellStyle name="Обычный 13 10_без ВЫПОЛНЕНИЕ ИЮНЬ ПС САДОВАЯ ИЗМЕН 16" xfId="592"/>
    <cellStyle name="Обычный 13 11" xfId="593"/>
    <cellStyle name="Обычный 13 11 2" xfId="594"/>
    <cellStyle name="Обычный 13 11 3" xfId="595"/>
    <cellStyle name="Обычный 13 11_без ВЫПОЛНЕНИЕ ИЮНЬ ПС САДОВАЯ ИЗМЕН 16" xfId="596"/>
    <cellStyle name="Обычный 13 12" xfId="597"/>
    <cellStyle name="Обычный 13 12 2" xfId="598"/>
    <cellStyle name="Обычный 13 12 3" xfId="599"/>
    <cellStyle name="Обычный 13 12_без ВЫПОЛНЕНИЕ ИЮНЬ ПС САДОВАЯ ИЗМЕН 16" xfId="600"/>
    <cellStyle name="Обычный 13 13" xfId="601"/>
    <cellStyle name="Обычный 13 13 2" xfId="602"/>
    <cellStyle name="Обычный 13 13 3" xfId="603"/>
    <cellStyle name="Обычный 13 13_без ВЫПОЛНЕНИЕ ИЮНЬ ПС САДОВАЯ ИЗМЕН 16" xfId="604"/>
    <cellStyle name="Обычный 13 14" xfId="605"/>
    <cellStyle name="Обычный 13 14 2" xfId="606"/>
    <cellStyle name="Обычный 13 14 3" xfId="607"/>
    <cellStyle name="Обычный 13 14_без ВЫПОЛНЕНИЕ ИЮНЬ ПС САДОВАЯ ИЗМЕН 16" xfId="608"/>
    <cellStyle name="Обычный 13 15" xfId="609"/>
    <cellStyle name="Обычный 13 15 2" xfId="610"/>
    <cellStyle name="Обычный 13 15 3" xfId="611"/>
    <cellStyle name="Обычный 13 15_без ВЫПОЛНЕНИЕ ИЮНЬ ПС САДОВАЯ ИЗМЕН 16" xfId="612"/>
    <cellStyle name="Обычный 13 16" xfId="613"/>
    <cellStyle name="Обычный 13 17" xfId="614"/>
    <cellStyle name="Обычный 13 18" xfId="615"/>
    <cellStyle name="Обычный 13 19" xfId="616"/>
    <cellStyle name="Обычный 13 2" xfId="617"/>
    <cellStyle name="Обычный 13 2 2" xfId="618"/>
    <cellStyle name="Обычный 13 2 3" xfId="619"/>
    <cellStyle name="Обычный 13 2_без ВЫПОЛНЕНИЕ ИЮНЬ ПС САДОВАЯ ИЗМЕН 16" xfId="620"/>
    <cellStyle name="Обычный 13 3" xfId="621"/>
    <cellStyle name="Обычный 13 3 2" xfId="622"/>
    <cellStyle name="Обычный 13 3 3" xfId="623"/>
    <cellStyle name="Обычный 13 3_без ВЫПОЛНЕНИЕ ИЮНЬ ПС САДОВАЯ ИЗМЕН 16" xfId="624"/>
    <cellStyle name="Обычный 13 4" xfId="625"/>
    <cellStyle name="Обычный 13 4 2" xfId="626"/>
    <cellStyle name="Обычный 13 4 3" xfId="627"/>
    <cellStyle name="Обычный 13 4_без ВЫПОЛНЕНИЕ ИЮНЬ ПС САДОВАЯ ИЗМЕН 16" xfId="628"/>
    <cellStyle name="Обычный 13 5" xfId="629"/>
    <cellStyle name="Обычный 13 5 2" xfId="630"/>
    <cellStyle name="Обычный 13 5 3" xfId="631"/>
    <cellStyle name="Обычный 13 5_без ВЫПОЛНЕНИЕ ИЮНЬ ПС САДОВАЯ ИЗМЕН 16" xfId="632"/>
    <cellStyle name="Обычный 13 6" xfId="633"/>
    <cellStyle name="Обычный 13 6 2" xfId="634"/>
    <cellStyle name="Обычный 13 6 3" xfId="635"/>
    <cellStyle name="Обычный 13 6_без ВЫПОЛНЕНИЕ ИЮНЬ ПС САДОВАЯ ИЗМЕН 16" xfId="636"/>
    <cellStyle name="Обычный 13 7" xfId="637"/>
    <cellStyle name="Обычный 13 7 2" xfId="638"/>
    <cellStyle name="Обычный 13 7 3" xfId="639"/>
    <cellStyle name="Обычный 13 7_без ВЫПОЛНЕНИЕ ИЮНЬ ПС САДОВАЯ ИЗМЕН 16" xfId="640"/>
    <cellStyle name="Обычный 13 8" xfId="641"/>
    <cellStyle name="Обычный 13 8 2" xfId="642"/>
    <cellStyle name="Обычный 13 8 3" xfId="643"/>
    <cellStyle name="Обычный 13 8_без ВЫПОЛНЕНИЕ ИЮНЬ ПС САДОВАЯ ИЗМЕН 16" xfId="644"/>
    <cellStyle name="Обычный 13 9" xfId="645"/>
    <cellStyle name="Обычный 13 9 2" xfId="646"/>
    <cellStyle name="Обычный 13 9 3" xfId="647"/>
    <cellStyle name="Обычный 13 9_без ВЫПОЛНЕНИЕ ИЮНЬ ПС САДОВАЯ ИЗМЕН 16" xfId="648"/>
    <cellStyle name="Обычный 13_Xl0000165" xfId="649"/>
    <cellStyle name="Обычный 130 2" xfId="650"/>
    <cellStyle name="Обычный 131 2" xfId="651"/>
    <cellStyle name="Обычный 137" xfId="652"/>
    <cellStyle name="Обычный 14" xfId="653"/>
    <cellStyle name="Обычный 14 2" xfId="654"/>
    <cellStyle name="Обычный 14_Xl0000165" xfId="655"/>
    <cellStyle name="Обычный 144" xfId="656"/>
    <cellStyle name="Обычный 146" xfId="657"/>
    <cellStyle name="Обычный 147" xfId="658"/>
    <cellStyle name="Обычный 148" xfId="659"/>
    <cellStyle name="Обычный 149" xfId="660"/>
    <cellStyle name="Обычный 15" xfId="661"/>
    <cellStyle name="Обычный 150" xfId="662"/>
    <cellStyle name="Обычный 150 2" xfId="663"/>
    <cellStyle name="Обычный 151 2" xfId="664"/>
    <cellStyle name="Обычный 152 2" xfId="665"/>
    <cellStyle name="Обычный 156" xfId="666"/>
    <cellStyle name="Обычный 158" xfId="667"/>
    <cellStyle name="Обычный 158 2" xfId="668"/>
    <cellStyle name="Обычный 158 2 10" xfId="669"/>
    <cellStyle name="Обычный 158 2 11" xfId="670"/>
    <cellStyle name="Обычный 158 2 12" xfId="671"/>
    <cellStyle name="Обычный 158 2 13" xfId="672"/>
    <cellStyle name="Обычный 158 2 14" xfId="673"/>
    <cellStyle name="Обычный 158 2 15" xfId="674"/>
    <cellStyle name="Обычный 158 2 2" xfId="675"/>
    <cellStyle name="Обычный 158 2 3" xfId="676"/>
    <cellStyle name="Обычный 158 2 3 2" xfId="677"/>
    <cellStyle name="Обычный 158 2 3 3" xfId="678"/>
    <cellStyle name="Обычный 158 2 4" xfId="679"/>
    <cellStyle name="Обычный 158 2 5" xfId="680"/>
    <cellStyle name="Обычный 158 2 6" xfId="681"/>
    <cellStyle name="Обычный 158 2 7" xfId="682"/>
    <cellStyle name="Обычный 158 2 8" xfId="683"/>
    <cellStyle name="Обычный 158 2 9" xfId="684"/>
    <cellStyle name="Обычный 16" xfId="685"/>
    <cellStyle name="Обычный 161" xfId="686"/>
    <cellStyle name="Обычный 162" xfId="687"/>
    <cellStyle name="Обычный 163" xfId="688"/>
    <cellStyle name="Обычный 165" xfId="689"/>
    <cellStyle name="Обычный 165 2" xfId="690"/>
    <cellStyle name="Обычный 166" xfId="691"/>
    <cellStyle name="Обычный 17" xfId="692"/>
    <cellStyle name="Обычный 17 2" xfId="693"/>
    <cellStyle name="Обычный 17 3" xfId="694"/>
    <cellStyle name="Обычный 17 4" xfId="695"/>
    <cellStyle name="Обычный 17_Xl0000165" xfId="696"/>
    <cellStyle name="Обычный 170" xfId="697"/>
    <cellStyle name="Обычный 171" xfId="698"/>
    <cellStyle name="Обычный 172" xfId="699"/>
    <cellStyle name="Обычный 173" xfId="700"/>
    <cellStyle name="Обычный 173 2" xfId="701"/>
    <cellStyle name="Обычный 174" xfId="702"/>
    <cellStyle name="Обычный 175" xfId="703"/>
    <cellStyle name="Обычный 177 2" xfId="704"/>
    <cellStyle name="Обычный 178 2" xfId="705"/>
    <cellStyle name="Обычный 18" xfId="706"/>
    <cellStyle name="Обычный 180" xfId="707"/>
    <cellStyle name="Обычный 182 2" xfId="708"/>
    <cellStyle name="Обычный 183 2" xfId="709"/>
    <cellStyle name="Обычный 185 2" xfId="710"/>
    <cellStyle name="Обычный 186 2" xfId="711"/>
    <cellStyle name="Обычный 188 2" xfId="712"/>
    <cellStyle name="Обычный 189 2" xfId="713"/>
    <cellStyle name="Обычный 19" xfId="714"/>
    <cellStyle name="Обычный 190 2" xfId="715"/>
    <cellStyle name="Обычный 191 2" xfId="716"/>
    <cellStyle name="Обычный 192 2" xfId="717"/>
    <cellStyle name="Обычный 193 2" xfId="718"/>
    <cellStyle name="Обычный 194 2" xfId="719"/>
    <cellStyle name="Обычный 198 2" xfId="720"/>
    <cellStyle name="Обычный 199 2" xfId="721"/>
    <cellStyle name="Обычный 2" xfId="1"/>
    <cellStyle name="Обычный 2 10" xfId="722"/>
    <cellStyle name="Обычный 2 10 10" xfId="723"/>
    <cellStyle name="Обычный 2 10 10 2" xfId="724"/>
    <cellStyle name="Обычный 2 10 10 3" xfId="725"/>
    <cellStyle name="Обычный 2 10 10_без ВЫПОЛНЕНИЕ ИЮНЬ ПС САДОВАЯ ИЗМЕН 16" xfId="726"/>
    <cellStyle name="Обычный 2 10 11" xfId="727"/>
    <cellStyle name="Обычный 2 10 11 2" xfId="728"/>
    <cellStyle name="Обычный 2 10 11 3" xfId="729"/>
    <cellStyle name="Обычный 2 10 11_без ВЫПОЛНЕНИЕ ИЮНЬ ПС САДОВАЯ ИЗМЕН 16" xfId="730"/>
    <cellStyle name="Обычный 2 10 12" xfId="731"/>
    <cellStyle name="Обычный 2 10 12 2" xfId="732"/>
    <cellStyle name="Обычный 2 10 12 3" xfId="733"/>
    <cellStyle name="Обычный 2 10 12_без ВЫПОЛНЕНИЕ ИЮНЬ ПС САДОВАЯ ИЗМЕН 16" xfId="734"/>
    <cellStyle name="Обычный 2 10 13" xfId="735"/>
    <cellStyle name="Обычный 2 10 13 2" xfId="736"/>
    <cellStyle name="Обычный 2 10 13 3" xfId="737"/>
    <cellStyle name="Обычный 2 10 13_без ВЫПОЛНЕНИЕ ИЮНЬ ПС САДОВАЯ ИЗМЕН 16" xfId="738"/>
    <cellStyle name="Обычный 2 10 14" xfId="739"/>
    <cellStyle name="Обычный 2 10 14 2" xfId="740"/>
    <cellStyle name="Обычный 2 10 14 3" xfId="741"/>
    <cellStyle name="Обычный 2 10 14_без ВЫПОЛНЕНИЕ ИЮНЬ ПС САДОВАЯ ИЗМЕН 16" xfId="742"/>
    <cellStyle name="Обычный 2 10 15" xfId="743"/>
    <cellStyle name="Обычный 2 10 15 2" xfId="744"/>
    <cellStyle name="Обычный 2 10 15 3" xfId="745"/>
    <cellStyle name="Обычный 2 10 15_без ВЫПОЛНЕНИЕ ИЮНЬ ПС САДОВАЯ ИЗМЕН 16" xfId="746"/>
    <cellStyle name="Обычный 2 10 16" xfId="747"/>
    <cellStyle name="Обычный 2 10 17" xfId="748"/>
    <cellStyle name="Обычный 2 10 18" xfId="749"/>
    <cellStyle name="Обычный 2 10 19" xfId="750"/>
    <cellStyle name="Обычный 2 10 2" xfId="751"/>
    <cellStyle name="Обычный 2 10 2 2" xfId="752"/>
    <cellStyle name="Обычный 2 10 2 3" xfId="753"/>
    <cellStyle name="Обычный 2 10 2_без ВЫПОЛНЕНИЕ ИЮНЬ ПС САДОВАЯ ИЗМЕН 16" xfId="754"/>
    <cellStyle name="Обычный 2 10 3" xfId="755"/>
    <cellStyle name="Обычный 2 10 3 2" xfId="756"/>
    <cellStyle name="Обычный 2 10 3 3" xfId="757"/>
    <cellStyle name="Обычный 2 10 3_без ВЫПОЛНЕНИЕ ИЮНЬ ПС САДОВАЯ ИЗМЕН 16" xfId="758"/>
    <cellStyle name="Обычный 2 10 4" xfId="759"/>
    <cellStyle name="Обычный 2 10 4 2" xfId="760"/>
    <cellStyle name="Обычный 2 10 4 3" xfId="761"/>
    <cellStyle name="Обычный 2 10 4_без ВЫПОЛНЕНИЕ ИЮНЬ ПС САДОВАЯ ИЗМЕН 16" xfId="762"/>
    <cellStyle name="Обычный 2 10 5" xfId="763"/>
    <cellStyle name="Обычный 2 10 5 2" xfId="764"/>
    <cellStyle name="Обычный 2 10 5 3" xfId="765"/>
    <cellStyle name="Обычный 2 10 5_без ВЫПОЛНЕНИЕ ИЮНЬ ПС САДОВАЯ ИЗМЕН 16" xfId="766"/>
    <cellStyle name="Обычный 2 10 6" xfId="767"/>
    <cellStyle name="Обычный 2 10 6 2" xfId="768"/>
    <cellStyle name="Обычный 2 10 6 3" xfId="769"/>
    <cellStyle name="Обычный 2 10 6_без ВЫПОЛНЕНИЕ ИЮНЬ ПС САДОВАЯ ИЗМЕН 16" xfId="770"/>
    <cellStyle name="Обычный 2 10 7" xfId="771"/>
    <cellStyle name="Обычный 2 10 7 2" xfId="772"/>
    <cellStyle name="Обычный 2 10 7 3" xfId="773"/>
    <cellStyle name="Обычный 2 10 7_без ВЫПОЛНЕНИЕ ИЮНЬ ПС САДОВАЯ ИЗМЕН 16" xfId="774"/>
    <cellStyle name="Обычный 2 10 8" xfId="775"/>
    <cellStyle name="Обычный 2 10 8 2" xfId="776"/>
    <cellStyle name="Обычный 2 10 8 3" xfId="777"/>
    <cellStyle name="Обычный 2 10 8_без ВЫПОЛНЕНИЕ ИЮНЬ ПС САДОВАЯ ИЗМЕН 16" xfId="778"/>
    <cellStyle name="Обычный 2 10 9" xfId="779"/>
    <cellStyle name="Обычный 2 10 9 2" xfId="780"/>
    <cellStyle name="Обычный 2 10 9 3" xfId="781"/>
    <cellStyle name="Обычный 2 10 9_без ВЫПОЛНЕНИЕ ИЮНЬ ПС САДОВАЯ ИЗМЕН 16" xfId="782"/>
    <cellStyle name="Обычный 2 10_ВЫПОЛНЕНИЕ  АПР ПС САДОВ ИЗМЕН2" xfId="783"/>
    <cellStyle name="Обычный 2 11" xfId="784"/>
    <cellStyle name="Обычный 2 12" xfId="785"/>
    <cellStyle name="Обычный 2 13" xfId="786"/>
    <cellStyle name="Обычный 2 14" xfId="787"/>
    <cellStyle name="Обычный 2 15" xfId="788"/>
    <cellStyle name="Обычный 2 15 2" xfId="789"/>
    <cellStyle name="Обычный 2 15 3" xfId="790"/>
    <cellStyle name="Обычный 2 15_без ВЫПОЛНЕНИЕ ИЮНЬ ПС САДОВАЯ ИЗМЕН 16" xfId="791"/>
    <cellStyle name="Обычный 2 16" xfId="792"/>
    <cellStyle name="Обычный 2 17" xfId="793"/>
    <cellStyle name="Обычный 2 18" xfId="794"/>
    <cellStyle name="Обычный 2 19" xfId="795"/>
    <cellStyle name="Обычный 2 19 2" xfId="796"/>
    <cellStyle name="Обычный 2 19_без ВЫПОЛНЕНИЕ ИЮНЬ ПС САДОВАЯ ИЗМЕН 16" xfId="797"/>
    <cellStyle name="Обычный 2 2" xfId="798"/>
    <cellStyle name="Обычный 2 2 10" xfId="6"/>
    <cellStyle name="Обычный 2 2 10 2" xfId="799"/>
    <cellStyle name="Обычный 2 2 10 3" xfId="800"/>
    <cellStyle name="Обычный 2 2 10 4" xfId="801"/>
    <cellStyle name="Обычный 2 2 10_без ВЫПОЛНЕНИЕ ИЮНЬ ПС САДОВАЯ ИЗМЕН 16" xfId="802"/>
    <cellStyle name="Обычный 2 2 11" xfId="803"/>
    <cellStyle name="Обычный 2 2 11 2" xfId="804"/>
    <cellStyle name="Обычный 2 2 11 3" xfId="805"/>
    <cellStyle name="Обычный 2 2 11_без ВЫПОЛНЕНИЕ ИЮНЬ ПС САДОВАЯ ИЗМЕН 16" xfId="806"/>
    <cellStyle name="Обычный 2 2 12" xfId="807"/>
    <cellStyle name="Обычный 2 2 12 2" xfId="808"/>
    <cellStyle name="Обычный 2 2 12 3" xfId="809"/>
    <cellStyle name="Обычный 2 2 12_без ВЫПОЛНЕНИЕ ИЮНЬ ПС САДОВАЯ ИЗМЕН 16" xfId="810"/>
    <cellStyle name="Обычный 2 2 13" xfId="811"/>
    <cellStyle name="Обычный 2 2 13 2" xfId="812"/>
    <cellStyle name="Обычный 2 2 13 3" xfId="813"/>
    <cellStyle name="Обычный 2 2 13_без ВЫПОЛНЕНИЕ ИЮНЬ ПС САДОВАЯ ИЗМЕН 16" xfId="814"/>
    <cellStyle name="Обычный 2 2 14" xfId="815"/>
    <cellStyle name="Обычный 2 2 14 2" xfId="816"/>
    <cellStyle name="Обычный 2 2 14 3" xfId="817"/>
    <cellStyle name="Обычный 2 2 14_без ВЫПОЛНЕНИЕ ИЮНЬ ПС САДОВАЯ ИЗМЕН 16" xfId="818"/>
    <cellStyle name="Обычный 2 2 15" xfId="819"/>
    <cellStyle name="Обычный 2 2 15 2" xfId="820"/>
    <cellStyle name="Обычный 2 2 15 3" xfId="821"/>
    <cellStyle name="Обычный 2 2 15_без ВЫПОЛНЕНИЕ ИЮНЬ ПС САДОВАЯ ИЗМЕН 16" xfId="822"/>
    <cellStyle name="Обычный 2 2 16" xfId="823"/>
    <cellStyle name="Обычный 2 2 16 2" xfId="824"/>
    <cellStyle name="Обычный 2 2 16 3" xfId="825"/>
    <cellStyle name="Обычный 2 2 16_без ВЫПОЛНЕНИЕ ИЮНЬ ПС САДОВАЯ ИЗМЕН 16" xfId="826"/>
    <cellStyle name="Обычный 2 2 17" xfId="827"/>
    <cellStyle name="Обычный 2 2 18" xfId="828"/>
    <cellStyle name="Обычный 2 2 19" xfId="829"/>
    <cellStyle name="Обычный 2 2 2" xfId="830"/>
    <cellStyle name="Обычный 2 2 2 2" xfId="831"/>
    <cellStyle name="Обычный 2 2 2 2 10" xfId="832"/>
    <cellStyle name="Обычный 2 2 2 2 2" xfId="833"/>
    <cellStyle name="Обычный 2 2 2 2 3" xfId="834"/>
    <cellStyle name="Обычный 2 2 2 2_без ВЫПОЛНЕНИЕ ИЮНЬ ПС САДОВАЯ ИЗМЕН 16" xfId="835"/>
    <cellStyle name="Обычный 2 2 2 3" xfId="836"/>
    <cellStyle name="Обычный 2 2 2 4" xfId="837"/>
    <cellStyle name="Обычный 2 2 2 5" xfId="838"/>
    <cellStyle name="Обычный 2 2 2_без ВЫПОЛНЕНИЕ ИЮНЬ ПС САДОВАЯ ИЗМЕН 16" xfId="839"/>
    <cellStyle name="Обычный 2 2 20" xfId="840"/>
    <cellStyle name="Обычный 2 2 21" xfId="841"/>
    <cellStyle name="Обычный 2 2 22" xfId="842"/>
    <cellStyle name="Обычный 2 2 22 2" xfId="843"/>
    <cellStyle name="Обычный 2 2 22 3" xfId="844"/>
    <cellStyle name="Обычный 2 2 22 4" xfId="845"/>
    <cellStyle name="Обычный 2 2 22 5" xfId="846"/>
    <cellStyle name="Обычный 2 2 22_без ВЫПОЛНЕНИЕ ИЮНЬ ПС САДОВАЯ ИЗМЕН 16" xfId="847"/>
    <cellStyle name="Обычный 2 2 23" xfId="848"/>
    <cellStyle name="Обычный 2 2 24" xfId="849"/>
    <cellStyle name="Обычный 2 2 25" xfId="850"/>
    <cellStyle name="Обычный 2 2 26" xfId="851"/>
    <cellStyle name="Обычный 2 2 27" xfId="852"/>
    <cellStyle name="Обычный 2 2 27 2" xfId="853"/>
    <cellStyle name="Обычный 2 2 27_без ВЫПОЛНЕНИЕ ИЮНЬ ПС САДОВАЯ ИЗМЕН 16" xfId="854"/>
    <cellStyle name="Обычный 2 2 28" xfId="855"/>
    <cellStyle name="Обычный 2 2 29" xfId="856"/>
    <cellStyle name="Обычный 2 2 29 2" xfId="857"/>
    <cellStyle name="Обычный 2 2 29_без ВЫПОЛНЕНИЕ ИЮНЬ ПС САДОВАЯ ИЗМЕН 16" xfId="858"/>
    <cellStyle name="Обычный 2 2 3" xfId="859"/>
    <cellStyle name="Обычный 2 2 3 2" xfId="860"/>
    <cellStyle name="Обычный 2 2 3 3" xfId="861"/>
    <cellStyle name="Обычный 2 2 3_без ВЫПОЛНЕНИЕ ИЮНЬ ПС САДОВАЯ ИЗМЕН 16" xfId="862"/>
    <cellStyle name="Обычный 2 2 30" xfId="863"/>
    <cellStyle name="Обычный 2 2 31" xfId="864"/>
    <cellStyle name="Обычный 2 2 32" xfId="865"/>
    <cellStyle name="Обычный 2 2 33" xfId="866"/>
    <cellStyle name="Обычный 2 2 34" xfId="867"/>
    <cellStyle name="Обычный 2 2 35" xfId="868"/>
    <cellStyle name="Обычный 2 2 36" xfId="869"/>
    <cellStyle name="Обычный 2 2 37" xfId="870"/>
    <cellStyle name="Обычный 2 2 38" xfId="871"/>
    <cellStyle name="Обычный 2 2 39" xfId="872"/>
    <cellStyle name="Обычный 2 2 4" xfId="873"/>
    <cellStyle name="Обычный 2 2 4 2" xfId="874"/>
    <cellStyle name="Обычный 2 2 4 3" xfId="875"/>
    <cellStyle name="Обычный 2 2 4_без ВЫПОЛНЕНИЕ ИЮНЬ ПС САДОВАЯ ИЗМЕН 16" xfId="876"/>
    <cellStyle name="Обычный 2 2 40" xfId="877"/>
    <cellStyle name="Обычный 2 2 41" xfId="878"/>
    <cellStyle name="Обычный 2 2 5" xfId="879"/>
    <cellStyle name="Обычный 2 2 5 2" xfId="880"/>
    <cellStyle name="Обычный 2 2 5 3" xfId="881"/>
    <cellStyle name="Обычный 2 2 5_без ВЫПОЛНЕНИЕ ИЮНЬ ПС САДОВАЯ ИЗМЕН 16" xfId="882"/>
    <cellStyle name="Обычный 2 2 6" xfId="883"/>
    <cellStyle name="Обычный 2 2 6 2" xfId="884"/>
    <cellStyle name="Обычный 2 2 6 3" xfId="885"/>
    <cellStyle name="Обычный 2 2 6_без ВЫПОЛНЕНИЕ ИЮНЬ ПС САДОВАЯ ИЗМЕН 16" xfId="886"/>
    <cellStyle name="Обычный 2 2 7" xfId="887"/>
    <cellStyle name="Обычный 2 2 7 2" xfId="888"/>
    <cellStyle name="Обычный 2 2 7 3" xfId="889"/>
    <cellStyle name="Обычный 2 2 7_без ВЫПОЛНЕНИЕ ИЮНЬ ПС САДОВАЯ ИЗМЕН 16" xfId="890"/>
    <cellStyle name="Обычный 2 2 8" xfId="891"/>
    <cellStyle name="Обычный 2 2 8 2" xfId="892"/>
    <cellStyle name="Обычный 2 2 8 3" xfId="893"/>
    <cellStyle name="Обычный 2 2 8_без ВЫПОЛНЕНИЕ ИЮНЬ ПС САДОВАЯ ИЗМЕН 16" xfId="894"/>
    <cellStyle name="Обычный 2 2 9" xfId="895"/>
    <cellStyle name="Обычный 2 2 9 2" xfId="896"/>
    <cellStyle name="Обычный 2 2 9 3" xfId="897"/>
    <cellStyle name="Обычный 2 2 9_без ВЫПОЛНЕНИЕ ИЮНЬ ПС САДОВАЯ ИЗМЕН 16" xfId="898"/>
    <cellStyle name="Обычный 2 2_2РЕЕСТР Спецсетьстрой Декабрь 2010г." xfId="899"/>
    <cellStyle name="Обычный 2 20" xfId="900"/>
    <cellStyle name="Обычный 2 21" xfId="901"/>
    <cellStyle name="Обычный 2 22" xfId="902"/>
    <cellStyle name="Обычный 2 22 2" xfId="903"/>
    <cellStyle name="Обычный 2 22_ВЫПОЛНЕНИЕ  АПР ПС САДОВ ИЗМЕН2" xfId="904"/>
    <cellStyle name="Обычный 2 23" xfId="905"/>
    <cellStyle name="Обычный 2 24" xfId="906"/>
    <cellStyle name="Обычный 2 24 2" xfId="907"/>
    <cellStyle name="Обычный 2 24_ВЫПОЛНЕНИЕ  АПР ПС САДОВ ИЗМЕН2" xfId="908"/>
    <cellStyle name="Обычный 2 25" xfId="909"/>
    <cellStyle name="Обычный 2 26" xfId="910"/>
    <cellStyle name="Обычный 2 27" xfId="911"/>
    <cellStyle name="Обычный 2 28" xfId="912"/>
    <cellStyle name="Обычный 2 29" xfId="913"/>
    <cellStyle name="Обычный 2 3" xfId="914"/>
    <cellStyle name="Обычный 2 3 10" xfId="915"/>
    <cellStyle name="Обычный 2 3 10 2" xfId="916"/>
    <cellStyle name="Обычный 2 3 10 3" xfId="917"/>
    <cellStyle name="Обычный 2 3 10_без ВЫПОЛНЕНИЕ ИЮНЬ ПС САДОВАЯ ИЗМЕН 16" xfId="918"/>
    <cellStyle name="Обычный 2 3 11" xfId="919"/>
    <cellStyle name="Обычный 2 3 11 2" xfId="920"/>
    <cellStyle name="Обычный 2 3 11 3" xfId="921"/>
    <cellStyle name="Обычный 2 3 11_без ВЫПОЛНЕНИЕ ИЮНЬ ПС САДОВАЯ ИЗМЕН 16" xfId="922"/>
    <cellStyle name="Обычный 2 3 12" xfId="923"/>
    <cellStyle name="Обычный 2 3 12 2" xfId="924"/>
    <cellStyle name="Обычный 2 3 12 3" xfId="925"/>
    <cellStyle name="Обычный 2 3 12_без ВЫПОЛНЕНИЕ ИЮНЬ ПС САДОВАЯ ИЗМЕН 16" xfId="926"/>
    <cellStyle name="Обычный 2 3 13" xfId="927"/>
    <cellStyle name="Обычный 2 3 13 2" xfId="928"/>
    <cellStyle name="Обычный 2 3 13 3" xfId="929"/>
    <cellStyle name="Обычный 2 3 13_без ВЫПОЛНЕНИЕ ИЮНЬ ПС САДОВАЯ ИЗМЕН 16" xfId="930"/>
    <cellStyle name="Обычный 2 3 14" xfId="931"/>
    <cellStyle name="Обычный 2 3 14 2" xfId="932"/>
    <cellStyle name="Обычный 2 3 14 3" xfId="933"/>
    <cellStyle name="Обычный 2 3 14_без ВЫПОЛНЕНИЕ ИЮНЬ ПС САДОВАЯ ИЗМЕН 16" xfId="934"/>
    <cellStyle name="Обычный 2 3 15" xfId="935"/>
    <cellStyle name="Обычный 2 3 15 2" xfId="936"/>
    <cellStyle name="Обычный 2 3 15 3" xfId="937"/>
    <cellStyle name="Обычный 2 3 15_без ВЫПОЛНЕНИЕ ИЮНЬ ПС САДОВАЯ ИЗМЕН 16" xfId="938"/>
    <cellStyle name="Обычный 2 3 16" xfId="939"/>
    <cellStyle name="Обычный 2 3 17" xfId="940"/>
    <cellStyle name="Обычный 2 3 18" xfId="941"/>
    <cellStyle name="Обычный 2 3 19" xfId="942"/>
    <cellStyle name="Обычный 2 3 2" xfId="943"/>
    <cellStyle name="Обычный 2 3 2 2" xfId="944"/>
    <cellStyle name="Обычный 2 3 2 3" xfId="945"/>
    <cellStyle name="Обычный 2 3 2_без ВЫПОЛНЕНИЕ ИЮНЬ ПС САДОВАЯ ИЗМЕН 16" xfId="946"/>
    <cellStyle name="Обычный 2 3 20" xfId="947"/>
    <cellStyle name="Обычный 2 3 3" xfId="948"/>
    <cellStyle name="Обычный 2 3 3 2" xfId="949"/>
    <cellStyle name="Обычный 2 3 3 3" xfId="950"/>
    <cellStyle name="Обычный 2 3 3_без ВЫПОЛНЕНИЕ ИЮНЬ ПС САДОВАЯ ИЗМЕН 16" xfId="951"/>
    <cellStyle name="Обычный 2 3 4" xfId="952"/>
    <cellStyle name="Обычный 2 3 4 2" xfId="953"/>
    <cellStyle name="Обычный 2 3 4 3" xfId="954"/>
    <cellStyle name="Обычный 2 3 4_без ВЫПОЛНЕНИЕ ИЮНЬ ПС САДОВАЯ ИЗМЕН 16" xfId="955"/>
    <cellStyle name="Обычный 2 3 5" xfId="956"/>
    <cellStyle name="Обычный 2 3 5 2" xfId="957"/>
    <cellStyle name="Обычный 2 3 5 3" xfId="958"/>
    <cellStyle name="Обычный 2 3 5_без ВЫПОЛНЕНИЕ ИЮНЬ ПС САДОВАЯ ИЗМЕН 16" xfId="959"/>
    <cellStyle name="Обычный 2 3 6" xfId="960"/>
    <cellStyle name="Обычный 2 3 6 2" xfId="961"/>
    <cellStyle name="Обычный 2 3 6 3" xfId="962"/>
    <cellStyle name="Обычный 2 3 6_без ВЫПОЛНЕНИЕ ИЮНЬ ПС САДОВАЯ ИЗМЕН 16" xfId="963"/>
    <cellStyle name="Обычный 2 3 7" xfId="964"/>
    <cellStyle name="Обычный 2 3 7 2" xfId="965"/>
    <cellStyle name="Обычный 2 3 7 3" xfId="966"/>
    <cellStyle name="Обычный 2 3 7_без ВЫПОЛНЕНИЕ ИЮНЬ ПС САДОВАЯ ИЗМЕН 16" xfId="967"/>
    <cellStyle name="Обычный 2 3 8" xfId="968"/>
    <cellStyle name="Обычный 2 3 8 2" xfId="969"/>
    <cellStyle name="Обычный 2 3 8 3" xfId="970"/>
    <cellStyle name="Обычный 2 3 8_без ВЫПОЛНЕНИЕ ИЮНЬ ПС САДОВАЯ ИЗМЕН 16" xfId="971"/>
    <cellStyle name="Обычный 2 3 9" xfId="972"/>
    <cellStyle name="Обычный 2 3 9 2" xfId="973"/>
    <cellStyle name="Обычный 2 3 9 3" xfId="974"/>
    <cellStyle name="Обычный 2 3 9_без ВЫПОЛНЕНИЕ ИЮНЬ ПС САДОВАЯ ИЗМЕН 16" xfId="975"/>
    <cellStyle name="Обычный 2 3_ВЫПОЛНЕНИЕ  АПР ПС САДОВ ИЗМЕН2" xfId="976"/>
    <cellStyle name="Обычный 2 30" xfId="977"/>
    <cellStyle name="Обычный 2 31" xfId="978"/>
    <cellStyle name="Обычный 2 32" xfId="979"/>
    <cellStyle name="Обычный 2 33" xfId="980"/>
    <cellStyle name="Обычный 2 34" xfId="981"/>
    <cellStyle name="Обычный 2 35" xfId="982"/>
    <cellStyle name="Обычный 2 36" xfId="983"/>
    <cellStyle name="Обычный 2 37" xfId="984"/>
    <cellStyle name="Обычный 2 38" xfId="985"/>
    <cellStyle name="Обычный 2 39" xfId="986"/>
    <cellStyle name="Обычный 2 4" xfId="987"/>
    <cellStyle name="Обычный 2 4 2" xfId="988"/>
    <cellStyle name="Обычный 2 40" xfId="989"/>
    <cellStyle name="Обычный 2 40 2" xfId="990"/>
    <cellStyle name="Обычный 2 40 3" xfId="991"/>
    <cellStyle name="Обычный 2 40 4" xfId="992"/>
    <cellStyle name="Обычный 2 41" xfId="993"/>
    <cellStyle name="Обычный 2 42" xfId="994"/>
    <cellStyle name="Обычный 2 42 2" xfId="995"/>
    <cellStyle name="Обычный 2 42 2 2" xfId="996"/>
    <cellStyle name="Обычный 2 42 2 2 2" xfId="997"/>
    <cellStyle name="Обычный 2 42 2 2 2 2" xfId="998"/>
    <cellStyle name="Обычный 2 42 2 2 3" xfId="999"/>
    <cellStyle name="Обычный 2 42 2 2 3 2" xfId="1000"/>
    <cellStyle name="Обычный 2 42 2 2 4" xfId="1001"/>
    <cellStyle name="Обычный 2 42 2 3" xfId="1002"/>
    <cellStyle name="Обычный 2 42 2 3 2" xfId="1003"/>
    <cellStyle name="Обычный 2 42 2 4" xfId="1004"/>
    <cellStyle name="Обычный 2 42 2 4 2" xfId="1005"/>
    <cellStyle name="Обычный 2 42 2 5" xfId="1006"/>
    <cellStyle name="Обычный 2 42 2 6" xfId="1007"/>
    <cellStyle name="Обычный 2 42 2 7" xfId="1008"/>
    <cellStyle name="Обычный 2 42 2 7 2" xfId="1009"/>
    <cellStyle name="Обычный 2 42 2 7 3" xfId="1010"/>
    <cellStyle name="Обычный 2 42 2 7 3 2" xfId="1011"/>
    <cellStyle name="Обычный 2 42 2 7 3 2 2" xfId="1012"/>
    <cellStyle name="Обычный 2 42 2 7 3 2 3" xfId="1013"/>
    <cellStyle name="Обычный 2 42 2 7 3 2 3 2" xfId="1014"/>
    <cellStyle name="Обычный 2 42 2 7 3 2 3 3" xfId="1015"/>
    <cellStyle name="Обычный 2 42 2 7 3 2 3 3 2" xfId="1016"/>
    <cellStyle name="Обычный 2 42 2 7 3 2 3 3 2 2" xfId="1017"/>
    <cellStyle name="Обычный 2 42 2 7 3 2 3 3 2 3" xfId="1018"/>
    <cellStyle name="Обычный 2 42 2 7 3 2 3 3 2 3 2" xfId="1019"/>
    <cellStyle name="Обычный 2 42 2 7 3 2 3 3 2 3 2 2" xfId="1020"/>
    <cellStyle name="Обычный 2 42 2 7 3 2 3 3 2 3 2 3" xfId="1021"/>
    <cellStyle name="Обычный 2 42 2 7 3 2 3 3 2 3 2 3 2" xfId="1022"/>
    <cellStyle name="Обычный 2 42 2 7 3 2 3 3 2 3 2 3 2 2" xfId="1023"/>
    <cellStyle name="Обычный 2 42 2 8" xfId="1024"/>
    <cellStyle name="Обычный 2 42 2 9" xfId="1025"/>
    <cellStyle name="Обычный 2 42 2 9 2" xfId="1026"/>
    <cellStyle name="Обычный 2 42 2 9 2 2" xfId="1027"/>
    <cellStyle name="Обычный 2 42 2 9 2 3" xfId="1028"/>
    <cellStyle name="Обычный 2 42 2 9 2 3 2" xfId="1029"/>
    <cellStyle name="Обычный 2 42 2 9 2 3 3" xfId="1030"/>
    <cellStyle name="Обычный 2 42 2 9 2 3 3 2" xfId="1031"/>
    <cellStyle name="Обычный 2 42 2 9 2 3 3 2 2" xfId="1032"/>
    <cellStyle name="Обычный 2 42 2 9 2 3 3 2 3" xfId="1033"/>
    <cellStyle name="Обычный 2 42 2 9 2 3 3 2 3 2" xfId="1034"/>
    <cellStyle name="Обычный 2 42 2 9 2 3 3 2 3 2 2" xfId="1035"/>
    <cellStyle name="Обычный 2 42 2 9 2 3 3 2 3 2 3" xfId="1036"/>
    <cellStyle name="Обычный 2 42 2 9 2 3 3 2 3 2 3 2" xfId="1037"/>
    <cellStyle name="Обычный 2 42 2 9 2 3 3 2 3 2 3 2 2" xfId="1038"/>
    <cellStyle name="Обычный 2 42 3" xfId="1039"/>
    <cellStyle name="Обычный 2 42 3 2" xfId="1040"/>
    <cellStyle name="Обычный 2 42 3 2 2" xfId="1041"/>
    <cellStyle name="Обычный 2 42 3 2 2 2" xfId="1042"/>
    <cellStyle name="Обычный 2 42 3 2 3" xfId="1043"/>
    <cellStyle name="Обычный 2 42 3 2 3 2" xfId="1044"/>
    <cellStyle name="Обычный 2 42 3 2 4" xfId="1045"/>
    <cellStyle name="Обычный 2 42 3 3" xfId="1046"/>
    <cellStyle name="Обычный 2 42 3 3 2" xfId="1047"/>
    <cellStyle name="Обычный 2 42 3 4" xfId="1048"/>
    <cellStyle name="Обычный 2 42 3 4 2" xfId="1049"/>
    <cellStyle name="Обычный 2 42 3 5" xfId="1050"/>
    <cellStyle name="Обычный 2 42 4" xfId="1051"/>
    <cellStyle name="Обычный 2 42 4 2" xfId="1052"/>
    <cellStyle name="Обычный 2 42 4 2 2" xfId="1053"/>
    <cellStyle name="Обычный 2 42 4 3" xfId="1054"/>
    <cellStyle name="Обычный 2 42 4 3 2" xfId="1055"/>
    <cellStyle name="Обычный 2 42 4 4" xfId="1056"/>
    <cellStyle name="Обычный 2 42 5" xfId="1057"/>
    <cellStyle name="Обычный 2 42 5 2" xfId="1058"/>
    <cellStyle name="Обычный 2 42 6" xfId="1059"/>
    <cellStyle name="Обычный 2 42 6 2" xfId="1060"/>
    <cellStyle name="Обычный 2 42 7" xfId="1061"/>
    <cellStyle name="Обычный 2 42 8" xfId="1062"/>
    <cellStyle name="Обычный 2 43" xfId="1063"/>
    <cellStyle name="Обычный 2 44" xfId="1064"/>
    <cellStyle name="Обычный 2 45" xfId="1065"/>
    <cellStyle name="Обычный 2 46" xfId="1066"/>
    <cellStyle name="Обычный 2 47" xfId="1067"/>
    <cellStyle name="Обычный 2 5" xfId="1068"/>
    <cellStyle name="Обычный 2 5 2" xfId="1069"/>
    <cellStyle name="Обычный 2 5 3" xfId="1070"/>
    <cellStyle name="Обычный 2 5 4" xfId="1071"/>
    <cellStyle name="Обычный 2 5_без ВЫПОЛНЕНИЕ ИЮНЬ ПС САДОВАЯ ИЗМЕН 16" xfId="1072"/>
    <cellStyle name="Обычный 2 6" xfId="1073"/>
    <cellStyle name="Обычный 2 6 10" xfId="1074"/>
    <cellStyle name="Обычный 2 6 10 2" xfId="1075"/>
    <cellStyle name="Обычный 2 6 10 3" xfId="1076"/>
    <cellStyle name="Обычный 2 6 10 4" xfId="1077"/>
    <cellStyle name="Обычный 2 6 10 5" xfId="1078"/>
    <cellStyle name="Обычный 2 6 10 5 2" xfId="1079"/>
    <cellStyle name="Обычный 2 6 10_без ВЫПОЛНЕНИЕ ИЮНЬ ПС САДОВАЯ ИЗМЕН 16" xfId="1080"/>
    <cellStyle name="Обычный 2 6 11" xfId="1081"/>
    <cellStyle name="Обычный 2 6 11 2" xfId="1082"/>
    <cellStyle name="Обычный 2 6 11 3" xfId="1083"/>
    <cellStyle name="Обычный 2 6 11_без ВЫПОЛНЕНИЕ ИЮНЬ ПС САДОВАЯ ИЗМЕН 16" xfId="1084"/>
    <cellStyle name="Обычный 2 6 12" xfId="1085"/>
    <cellStyle name="Обычный 2 6 12 2" xfId="1086"/>
    <cellStyle name="Обычный 2 6 12 3" xfId="1087"/>
    <cellStyle name="Обычный 2 6 12_без ВЫПОЛНЕНИЕ ИЮНЬ ПС САДОВАЯ ИЗМЕН 16" xfId="1088"/>
    <cellStyle name="Обычный 2 6 13" xfId="1089"/>
    <cellStyle name="Обычный 2 6 13 2" xfId="1090"/>
    <cellStyle name="Обычный 2 6 13 3" xfId="1091"/>
    <cellStyle name="Обычный 2 6 13_без ВЫПОЛНЕНИЕ ИЮНЬ ПС САДОВАЯ ИЗМЕН 16" xfId="1092"/>
    <cellStyle name="Обычный 2 6 14" xfId="1093"/>
    <cellStyle name="Обычный 2 6 14 2" xfId="1094"/>
    <cellStyle name="Обычный 2 6 14 3" xfId="1095"/>
    <cellStyle name="Обычный 2 6 14_без ВЫПОЛНЕНИЕ ИЮНЬ ПС САДОВАЯ ИЗМЕН 16" xfId="1096"/>
    <cellStyle name="Обычный 2 6 15" xfId="1097"/>
    <cellStyle name="Обычный 2 6 15 2" xfId="1098"/>
    <cellStyle name="Обычный 2 6 15 3" xfId="1099"/>
    <cellStyle name="Обычный 2 6 15_без ВЫПОЛНЕНИЕ ИЮНЬ ПС САДОВАЯ ИЗМЕН 16" xfId="1100"/>
    <cellStyle name="Обычный 2 6 16" xfId="1101"/>
    <cellStyle name="Обычный 2 6 16 2" xfId="1102"/>
    <cellStyle name="Обычный 2 6 16 3" xfId="1103"/>
    <cellStyle name="Обычный 2 6 16_без ВЫПОЛНЕНИЕ ИЮНЬ ПС САДОВАЯ ИЗМЕН 16" xfId="1104"/>
    <cellStyle name="Обычный 2 6 17" xfId="1105"/>
    <cellStyle name="Обычный 2 6 18" xfId="1106"/>
    <cellStyle name="Обычный 2 6 19" xfId="1107"/>
    <cellStyle name="Обычный 2 6 2" xfId="1108"/>
    <cellStyle name="Обычный 2 6 2 2" xfId="1109"/>
    <cellStyle name="Обычный 2 6 2 3" xfId="1110"/>
    <cellStyle name="Обычный 2 6 2_без ВЫПОЛНЕНИЕ ИЮНЬ ПС САДОВАЯ ИЗМЕН 16" xfId="1111"/>
    <cellStyle name="Обычный 2 6 20" xfId="1112"/>
    <cellStyle name="Обычный 2 6 3" xfId="1113"/>
    <cellStyle name="Обычный 2 6 3 2" xfId="1114"/>
    <cellStyle name="Обычный 2 6 3 3" xfId="1115"/>
    <cellStyle name="Обычный 2 6 3_без ВЫПОЛНЕНИЕ ИЮНЬ ПС САДОВАЯ ИЗМЕН 16" xfId="1116"/>
    <cellStyle name="Обычный 2 6 4" xfId="1117"/>
    <cellStyle name="Обычный 2 6 4 2" xfId="1118"/>
    <cellStyle name="Обычный 2 6 4 3" xfId="1119"/>
    <cellStyle name="Обычный 2 6 4_без ВЫПОЛНЕНИЕ ИЮНЬ ПС САДОВАЯ ИЗМЕН 16" xfId="1120"/>
    <cellStyle name="Обычный 2 6 5" xfId="1121"/>
    <cellStyle name="Обычный 2 6 5 2" xfId="1122"/>
    <cellStyle name="Обычный 2 6 5 3" xfId="1123"/>
    <cellStyle name="Обычный 2 6 5_без ВЫПОЛНЕНИЕ ИЮНЬ ПС САДОВАЯ ИЗМЕН 16" xfId="1124"/>
    <cellStyle name="Обычный 2 6 6" xfId="1125"/>
    <cellStyle name="Обычный 2 6 6 2" xfId="1126"/>
    <cellStyle name="Обычный 2 6 6 3" xfId="1127"/>
    <cellStyle name="Обычный 2 6 6_без ВЫПОЛНЕНИЕ ИЮНЬ ПС САДОВАЯ ИЗМЕН 16" xfId="1128"/>
    <cellStyle name="Обычный 2 6 7" xfId="1129"/>
    <cellStyle name="Обычный 2 6 7 2" xfId="1130"/>
    <cellStyle name="Обычный 2 6 7 3" xfId="1131"/>
    <cellStyle name="Обычный 2 6 7_без ВЫПОЛНЕНИЕ ИЮНЬ ПС САДОВАЯ ИЗМЕН 16" xfId="1132"/>
    <cellStyle name="Обычный 2 6 8" xfId="1133"/>
    <cellStyle name="Обычный 2 6 8 2" xfId="1134"/>
    <cellStyle name="Обычный 2 6 8 3" xfId="1135"/>
    <cellStyle name="Обычный 2 6 8_без ВЫПОЛНЕНИЕ ИЮНЬ ПС САДОВАЯ ИЗМЕН 16" xfId="1136"/>
    <cellStyle name="Обычный 2 6 9" xfId="1137"/>
    <cellStyle name="Обычный 2 6 9 2" xfId="1138"/>
    <cellStyle name="Обычный 2 6 9 3" xfId="1139"/>
    <cellStyle name="Обычный 2 6 9_без ВЫПОЛНЕНИЕ ИЮНЬ ПС САДОВАЯ ИЗМЕН 16" xfId="1140"/>
    <cellStyle name="Обычный 2 6_ВЫПОЛНЕНИЕ  АПР ПС САДОВ ИЗМЕН2" xfId="1141"/>
    <cellStyle name="Обычный 2 7" xfId="1142"/>
    <cellStyle name="Обычный 2 7 2" xfId="1143"/>
    <cellStyle name="Обычный 2 8" xfId="1144"/>
    <cellStyle name="Обычный 2 9" xfId="1145"/>
    <cellStyle name="Обычный 2_2РЕЕСТР Спецсетьстрой Декабрь 2010г." xfId="1146"/>
    <cellStyle name="Обычный 20" xfId="1147"/>
    <cellStyle name="Обычный 20 10" xfId="1148"/>
    <cellStyle name="Обычный 20 11" xfId="1149"/>
    <cellStyle name="Обычный 20 12" xfId="1150"/>
    <cellStyle name="Обычный 20 13" xfId="1151"/>
    <cellStyle name="Обычный 20 14" xfId="1152"/>
    <cellStyle name="Обычный 20 15" xfId="1153"/>
    <cellStyle name="Обычный 20 15 2" xfId="1154"/>
    <cellStyle name="Обычный 20 15 3" xfId="1155"/>
    <cellStyle name="Обычный 20 16" xfId="1156"/>
    <cellStyle name="Обычный 20 17" xfId="1157"/>
    <cellStyle name="Обычный 20 18" xfId="1158"/>
    <cellStyle name="Обычный 20 19" xfId="1159"/>
    <cellStyle name="Обычный 20 2" xfId="1160"/>
    <cellStyle name="Обычный 20 2 2" xfId="1161"/>
    <cellStyle name="Обычный 20 2 3" xfId="1162"/>
    <cellStyle name="Обычный 20 2 3 2" xfId="1163"/>
    <cellStyle name="Обычный 20 2 3 2 2" xfId="1164"/>
    <cellStyle name="Обычный 20 2 3 2 2 2" xfId="1165"/>
    <cellStyle name="Обычный 20 2 3 2 2 3" xfId="1166"/>
    <cellStyle name="Обычный 20 2 3 2 3" xfId="1167"/>
    <cellStyle name="Обычный 20 2 3 2 3 2" xfId="1168"/>
    <cellStyle name="Обычный 20 2 3 2 3 3" xfId="1169"/>
    <cellStyle name="Обычный 20 2 3 2 4" xfId="1170"/>
    <cellStyle name="Обычный 20 2 3 2 5" xfId="1171"/>
    <cellStyle name="Обычный 20 2 3 3" xfId="1172"/>
    <cellStyle name="Обычный 20 2 3 3 2" xfId="1173"/>
    <cellStyle name="Обычный 20 2 3 3 2 2" xfId="1174"/>
    <cellStyle name="Обычный 20 2 3 3 2 3" xfId="1175"/>
    <cellStyle name="Обычный 20 2 3 3 3" xfId="1176"/>
    <cellStyle name="Обычный 20 2 3 3 3 2" xfId="1177"/>
    <cellStyle name="Обычный 20 2 3 3 3 3" xfId="1178"/>
    <cellStyle name="Обычный 20 2 3 3 4" xfId="1179"/>
    <cellStyle name="Обычный 20 2 3 3 5" xfId="1180"/>
    <cellStyle name="Обычный 20 2 3 4" xfId="1181"/>
    <cellStyle name="Обычный 20 2 3 4 2" xfId="1182"/>
    <cellStyle name="Обычный 20 2 3 4 3" xfId="1183"/>
    <cellStyle name="Обычный 20 2 3 5" xfId="1184"/>
    <cellStyle name="Обычный 20 2 3 5 2" xfId="1185"/>
    <cellStyle name="Обычный 20 2 3 5 3" xfId="1186"/>
    <cellStyle name="Обычный 20 2 3 6" xfId="1187"/>
    <cellStyle name="Обычный 20 2 3 7" xfId="1188"/>
    <cellStyle name="Обычный 20 2 3 8" xfId="1189"/>
    <cellStyle name="Обычный 20 2 4" xfId="1190"/>
    <cellStyle name="Обычный 20 2 4 2" xfId="1191"/>
    <cellStyle name="Обычный 20 2 4 2 2" xfId="1192"/>
    <cellStyle name="Обычный 20 2 4 2 3" xfId="1193"/>
    <cellStyle name="Обычный 20 2 4 3" xfId="1194"/>
    <cellStyle name="Обычный 20 2 4 3 2" xfId="1195"/>
    <cellStyle name="Обычный 20 2 4 3 3" xfId="1196"/>
    <cellStyle name="Обычный 20 2 4 4" xfId="1197"/>
    <cellStyle name="Обычный 20 2 4 5" xfId="1198"/>
    <cellStyle name="Обычный 20 2 5" xfId="1199"/>
    <cellStyle name="Обычный 20 2 5 2" xfId="1200"/>
    <cellStyle name="Обычный 20 2 5 2 2" xfId="1201"/>
    <cellStyle name="Обычный 20 2 5 2 3" xfId="1202"/>
    <cellStyle name="Обычный 20 2 5 3" xfId="1203"/>
    <cellStyle name="Обычный 20 2 5 3 2" xfId="1204"/>
    <cellStyle name="Обычный 20 2 5 3 3" xfId="1205"/>
    <cellStyle name="Обычный 20 2 5 4" xfId="1206"/>
    <cellStyle name="Обычный 20 2 5 5" xfId="1207"/>
    <cellStyle name="Обычный 20 2 6" xfId="1208"/>
    <cellStyle name="Обычный 20 2 6 2" xfId="1209"/>
    <cellStyle name="Обычный 20 2 6 3" xfId="1210"/>
    <cellStyle name="Обычный 20 2 7" xfId="1211"/>
    <cellStyle name="Обычный 20 2 7 2" xfId="1212"/>
    <cellStyle name="Обычный 20 2 7 3" xfId="1213"/>
    <cellStyle name="Обычный 20 3" xfId="1214"/>
    <cellStyle name="Обычный 20 3 2" xfId="1215"/>
    <cellStyle name="Обычный 20 3 2 2" xfId="1216"/>
    <cellStyle name="Обычный 20 3 2 2 2" xfId="1217"/>
    <cellStyle name="Обычный 20 3 2 2 2 2" xfId="1218"/>
    <cellStyle name="Обычный 20 3 2 2 2 2 2" xfId="1219"/>
    <cellStyle name="Обычный 20 3 2 2 2 2 3" xfId="1220"/>
    <cellStyle name="Обычный 20 3 2 2 2 3" xfId="1221"/>
    <cellStyle name="Обычный 20 3 2 2 2 3 2" xfId="1222"/>
    <cellStyle name="Обычный 20 3 2 2 2 3 3" xfId="1223"/>
    <cellStyle name="Обычный 20 3 2 2 2 4" xfId="1224"/>
    <cellStyle name="Обычный 20 3 2 2 2 5" xfId="1225"/>
    <cellStyle name="Обычный 20 3 2 2 3" xfId="1226"/>
    <cellStyle name="Обычный 20 3 2 2 3 2" xfId="1227"/>
    <cellStyle name="Обычный 20 3 2 2 3 3" xfId="1228"/>
    <cellStyle name="Обычный 20 3 2 2 4" xfId="1229"/>
    <cellStyle name="Обычный 20 3 2 2 4 2" xfId="1230"/>
    <cellStyle name="Обычный 20 3 2 2 4 3" xfId="1231"/>
    <cellStyle name="Обычный 20 3 2 2 5" xfId="1232"/>
    <cellStyle name="Обычный 20 3 2 2 6" xfId="1233"/>
    <cellStyle name="Обычный 20 3 2 2 7" xfId="1234"/>
    <cellStyle name="Обычный 20 3 2 3" xfId="1235"/>
    <cellStyle name="Обычный 20 3 2 3 2" xfId="1236"/>
    <cellStyle name="Обычный 20 3 2 3 2 2" xfId="1237"/>
    <cellStyle name="Обычный 20 3 2 3 2 3" xfId="1238"/>
    <cellStyle name="Обычный 20 3 2 3 3" xfId="1239"/>
    <cellStyle name="Обычный 20 3 2 3 3 2" xfId="1240"/>
    <cellStyle name="Обычный 20 3 2 3 3 3" xfId="1241"/>
    <cellStyle name="Обычный 20 3 2 3 4" xfId="1242"/>
    <cellStyle name="Обычный 20 3 2 3 5" xfId="1243"/>
    <cellStyle name="Обычный 20 3 2 4" xfId="1244"/>
    <cellStyle name="Обычный 20 3 2 4 2" xfId="1245"/>
    <cellStyle name="Обычный 20 3 2 4 3" xfId="1246"/>
    <cellStyle name="Обычный 20 3 2 5" xfId="1247"/>
    <cellStyle name="Обычный 20 3 2 5 2" xfId="1248"/>
    <cellStyle name="Обычный 20 3 2 5 3" xfId="1249"/>
    <cellStyle name="Обычный 20 3 2 6" xfId="1250"/>
    <cellStyle name="Обычный 20 3 3" xfId="1251"/>
    <cellStyle name="Обычный 20 3 3 2" xfId="1252"/>
    <cellStyle name="Обычный 20 3 3 3" xfId="1253"/>
    <cellStyle name="Обычный 20 3 4" xfId="1254"/>
    <cellStyle name="Обычный 20 3 5" xfId="1255"/>
    <cellStyle name="Обычный 20 4" xfId="1256"/>
    <cellStyle name="Обычный 20 4 2" xfId="1257"/>
    <cellStyle name="Обычный 20 4 2 2" xfId="1258"/>
    <cellStyle name="Обычный 20 4 2 2 2" xfId="1259"/>
    <cellStyle name="Обычный 20 4 2 2 3" xfId="1260"/>
    <cellStyle name="Обычный 20 4 2 3" xfId="1261"/>
    <cellStyle name="Обычный 20 4 2 3 2" xfId="1262"/>
    <cellStyle name="Обычный 20 4 2 3 3" xfId="1263"/>
    <cellStyle name="Обычный 20 4 2 4" xfId="1264"/>
    <cellStyle name="Обычный 20 4 2 5" xfId="1265"/>
    <cellStyle name="Обычный 20 4 3" xfId="1266"/>
    <cellStyle name="Обычный 20 4 3 2" xfId="1267"/>
    <cellStyle name="Обычный 20 4 3 2 2" xfId="1268"/>
    <cellStyle name="Обычный 20 4 3 2 3" xfId="1269"/>
    <cellStyle name="Обычный 20 4 3 3" xfId="1270"/>
    <cellStyle name="Обычный 20 4 3 3 2" xfId="1271"/>
    <cellStyle name="Обычный 20 4 3 3 3" xfId="1272"/>
    <cellStyle name="Обычный 20 4 3 4" xfId="1273"/>
    <cellStyle name="Обычный 20 4 3 5" xfId="1274"/>
    <cellStyle name="Обычный 20 4 4" xfId="1275"/>
    <cellStyle name="Обычный 20 4 4 2" xfId="1276"/>
    <cellStyle name="Обычный 20 4 4 3" xfId="1277"/>
    <cellStyle name="Обычный 20 4 5" xfId="1278"/>
    <cellStyle name="Обычный 20 4 5 2" xfId="1279"/>
    <cellStyle name="Обычный 20 4 5 3" xfId="1280"/>
    <cellStyle name="Обычный 20 4 6" xfId="1281"/>
    <cellStyle name="Обычный 20 5" xfId="1282"/>
    <cellStyle name="Обычный 20 5 2" xfId="1283"/>
    <cellStyle name="Обычный 20 5 2 2" xfId="1284"/>
    <cellStyle name="Обычный 20 5 2 2 2" xfId="1285"/>
    <cellStyle name="Обычный 20 5 2 2 3" xfId="1286"/>
    <cellStyle name="Обычный 20 5 2 3" xfId="1287"/>
    <cellStyle name="Обычный 20 5 2 3 2" xfId="1288"/>
    <cellStyle name="Обычный 20 5 2 3 3" xfId="1289"/>
    <cellStyle name="Обычный 20 5 2 4" xfId="1290"/>
    <cellStyle name="Обычный 20 5 2 5" xfId="1291"/>
    <cellStyle name="Обычный 20 5 3" xfId="1292"/>
    <cellStyle name="Обычный 20 5 3 2" xfId="1293"/>
    <cellStyle name="Обычный 20 5 3 3" xfId="1294"/>
    <cellStyle name="Обычный 20 5 4" xfId="1295"/>
    <cellStyle name="Обычный 20 5 4 2" xfId="1296"/>
    <cellStyle name="Обычный 20 5 4 3" xfId="1297"/>
    <cellStyle name="Обычный 20 5 5" xfId="1298"/>
    <cellStyle name="Обычный 20 6" xfId="1299"/>
    <cellStyle name="Обычный 20 6 2" xfId="1300"/>
    <cellStyle name="Обычный 20 6 2 2" xfId="1301"/>
    <cellStyle name="Обычный 20 6 2 3" xfId="1302"/>
    <cellStyle name="Обычный 20 6 3" xfId="1303"/>
    <cellStyle name="Обычный 20 6 3 2" xfId="1304"/>
    <cellStyle name="Обычный 20 6 3 3" xfId="1305"/>
    <cellStyle name="Обычный 20 7" xfId="1306"/>
    <cellStyle name="Обычный 20 8" xfId="1307"/>
    <cellStyle name="Обычный 20 9" xfId="1308"/>
    <cellStyle name="Обычный 201 2" xfId="1309"/>
    <cellStyle name="Обычный 202 2" xfId="1310"/>
    <cellStyle name="Обычный 204 2" xfId="1311"/>
    <cellStyle name="Обычный 206 2" xfId="1312"/>
    <cellStyle name="Обычный 207 2" xfId="1313"/>
    <cellStyle name="Обычный 208 2" xfId="1314"/>
    <cellStyle name="Обычный 209 2" xfId="1315"/>
    <cellStyle name="Обычный 21" xfId="1316"/>
    <cellStyle name="Обычный 21 10" xfId="1317"/>
    <cellStyle name="Обычный 21 11" xfId="1318"/>
    <cellStyle name="Обычный 21 12" xfId="1319"/>
    <cellStyle name="Обычный 21 13" xfId="1320"/>
    <cellStyle name="Обычный 21 14" xfId="1321"/>
    <cellStyle name="Обычный 21 15" xfId="1322"/>
    <cellStyle name="Обычный 21 15 2" xfId="1323"/>
    <cellStyle name="Обычный 21 15 3" xfId="1324"/>
    <cellStyle name="Обычный 21 16" xfId="1325"/>
    <cellStyle name="Обычный 21 17" xfId="1326"/>
    <cellStyle name="Обычный 21 18" xfId="1327"/>
    <cellStyle name="Обычный 21 19" xfId="1328"/>
    <cellStyle name="Обычный 21 2" xfId="1329"/>
    <cellStyle name="Обычный 21 2 2" xfId="1330"/>
    <cellStyle name="Обычный 21 2 3" xfId="1331"/>
    <cellStyle name="Обычный 21 2 3 2" xfId="1332"/>
    <cellStyle name="Обычный 21 2 3 2 2" xfId="1333"/>
    <cellStyle name="Обычный 21 2 3 2 2 2" xfId="1334"/>
    <cellStyle name="Обычный 21 2 3 2 2 3" xfId="1335"/>
    <cellStyle name="Обычный 21 2 3 2 3" xfId="1336"/>
    <cellStyle name="Обычный 21 2 3 2 3 2" xfId="1337"/>
    <cellStyle name="Обычный 21 2 3 2 3 3" xfId="1338"/>
    <cellStyle name="Обычный 21 2 3 2 4" xfId="1339"/>
    <cellStyle name="Обычный 21 2 3 2 5" xfId="1340"/>
    <cellStyle name="Обычный 21 2 3 3" xfId="1341"/>
    <cellStyle name="Обычный 21 2 3 3 2" xfId="1342"/>
    <cellStyle name="Обычный 21 2 3 3 2 2" xfId="1343"/>
    <cellStyle name="Обычный 21 2 3 3 2 3" xfId="1344"/>
    <cellStyle name="Обычный 21 2 3 3 3" xfId="1345"/>
    <cellStyle name="Обычный 21 2 3 3 3 2" xfId="1346"/>
    <cellStyle name="Обычный 21 2 3 3 3 3" xfId="1347"/>
    <cellStyle name="Обычный 21 2 3 3 4" xfId="1348"/>
    <cellStyle name="Обычный 21 2 3 3 5" xfId="1349"/>
    <cellStyle name="Обычный 21 2 3 4" xfId="1350"/>
    <cellStyle name="Обычный 21 2 3 4 2" xfId="1351"/>
    <cellStyle name="Обычный 21 2 3 4 3" xfId="1352"/>
    <cellStyle name="Обычный 21 2 3 5" xfId="1353"/>
    <cellStyle name="Обычный 21 2 3 5 2" xfId="1354"/>
    <cellStyle name="Обычный 21 2 3 5 3" xfId="1355"/>
    <cellStyle name="Обычный 21 2 3 6" xfId="1356"/>
    <cellStyle name="Обычный 21 2 3 7" xfId="1357"/>
    <cellStyle name="Обычный 21 2 3 8" xfId="1358"/>
    <cellStyle name="Обычный 21 2 4" xfId="1359"/>
    <cellStyle name="Обычный 21 2 4 2" xfId="1360"/>
    <cellStyle name="Обычный 21 2 4 2 2" xfId="1361"/>
    <cellStyle name="Обычный 21 2 4 2 3" xfId="1362"/>
    <cellStyle name="Обычный 21 2 4 3" xfId="1363"/>
    <cellStyle name="Обычный 21 2 4 3 2" xfId="1364"/>
    <cellStyle name="Обычный 21 2 4 3 3" xfId="1365"/>
    <cellStyle name="Обычный 21 2 4 4" xfId="1366"/>
    <cellStyle name="Обычный 21 2 4 5" xfId="1367"/>
    <cellStyle name="Обычный 21 2 5" xfId="1368"/>
    <cellStyle name="Обычный 21 2 5 2" xfId="1369"/>
    <cellStyle name="Обычный 21 2 5 2 2" xfId="1370"/>
    <cellStyle name="Обычный 21 2 5 2 3" xfId="1371"/>
    <cellStyle name="Обычный 21 2 5 3" xfId="1372"/>
    <cellStyle name="Обычный 21 2 5 3 2" xfId="1373"/>
    <cellStyle name="Обычный 21 2 5 3 3" xfId="1374"/>
    <cellStyle name="Обычный 21 2 5 4" xfId="1375"/>
    <cellStyle name="Обычный 21 2 5 5" xfId="1376"/>
    <cellStyle name="Обычный 21 2 6" xfId="1377"/>
    <cellStyle name="Обычный 21 2 6 2" xfId="1378"/>
    <cellStyle name="Обычный 21 2 6 3" xfId="1379"/>
    <cellStyle name="Обычный 21 2 7" xfId="1380"/>
    <cellStyle name="Обычный 21 2 7 2" xfId="1381"/>
    <cellStyle name="Обычный 21 2 7 3" xfId="1382"/>
    <cellStyle name="Обычный 21 3" xfId="1383"/>
    <cellStyle name="Обычный 21 3 2" xfId="1384"/>
    <cellStyle name="Обычный 21 3 2 2" xfId="1385"/>
    <cellStyle name="Обычный 21 3 2 2 2" xfId="1386"/>
    <cellStyle name="Обычный 21 3 2 2 2 2" xfId="1387"/>
    <cellStyle name="Обычный 21 3 2 2 2 2 2" xfId="1388"/>
    <cellStyle name="Обычный 21 3 2 2 2 2 3" xfId="1389"/>
    <cellStyle name="Обычный 21 3 2 2 2 3" xfId="1390"/>
    <cellStyle name="Обычный 21 3 2 2 2 3 2" xfId="1391"/>
    <cellStyle name="Обычный 21 3 2 2 2 3 3" xfId="1392"/>
    <cellStyle name="Обычный 21 3 2 2 2 4" xfId="1393"/>
    <cellStyle name="Обычный 21 3 2 2 2 5" xfId="1394"/>
    <cellStyle name="Обычный 21 3 2 2 3" xfId="1395"/>
    <cellStyle name="Обычный 21 3 2 2 3 2" xfId="1396"/>
    <cellStyle name="Обычный 21 3 2 2 3 3" xfId="1397"/>
    <cellStyle name="Обычный 21 3 2 2 4" xfId="1398"/>
    <cellStyle name="Обычный 21 3 2 2 4 2" xfId="1399"/>
    <cellStyle name="Обычный 21 3 2 2 4 3" xfId="1400"/>
    <cellStyle name="Обычный 21 3 2 2 5" xfId="1401"/>
    <cellStyle name="Обычный 21 3 2 2 6" xfId="1402"/>
    <cellStyle name="Обычный 21 3 2 2 7" xfId="1403"/>
    <cellStyle name="Обычный 21 3 2 3" xfId="1404"/>
    <cellStyle name="Обычный 21 3 2 3 2" xfId="1405"/>
    <cellStyle name="Обычный 21 3 2 3 2 2" xfId="1406"/>
    <cellStyle name="Обычный 21 3 2 3 2 3" xfId="1407"/>
    <cellStyle name="Обычный 21 3 2 3 3" xfId="1408"/>
    <cellStyle name="Обычный 21 3 2 3 3 2" xfId="1409"/>
    <cellStyle name="Обычный 21 3 2 3 3 3" xfId="1410"/>
    <cellStyle name="Обычный 21 3 2 3 4" xfId="1411"/>
    <cellStyle name="Обычный 21 3 2 3 5" xfId="1412"/>
    <cellStyle name="Обычный 21 3 2 4" xfId="1413"/>
    <cellStyle name="Обычный 21 3 2 4 2" xfId="1414"/>
    <cellStyle name="Обычный 21 3 2 4 3" xfId="1415"/>
    <cellStyle name="Обычный 21 3 2 5" xfId="1416"/>
    <cellStyle name="Обычный 21 3 2 5 2" xfId="1417"/>
    <cellStyle name="Обычный 21 3 2 5 3" xfId="1418"/>
    <cellStyle name="Обычный 21 3 2 6" xfId="1419"/>
    <cellStyle name="Обычный 21 3 3" xfId="1420"/>
    <cellStyle name="Обычный 21 3 3 2" xfId="1421"/>
    <cellStyle name="Обычный 21 3 3 3" xfId="1422"/>
    <cellStyle name="Обычный 21 3 4" xfId="1423"/>
    <cellStyle name="Обычный 21 3 5" xfId="1424"/>
    <cellStyle name="Обычный 21 4" xfId="1425"/>
    <cellStyle name="Обычный 21 4 2" xfId="1426"/>
    <cellStyle name="Обычный 21 4 2 2" xfId="1427"/>
    <cellStyle name="Обычный 21 4 2 2 2" xfId="1428"/>
    <cellStyle name="Обычный 21 4 2 2 3" xfId="1429"/>
    <cellStyle name="Обычный 21 4 2 3" xfId="1430"/>
    <cellStyle name="Обычный 21 4 2 3 2" xfId="1431"/>
    <cellStyle name="Обычный 21 4 2 3 3" xfId="1432"/>
    <cellStyle name="Обычный 21 4 2 4" xfId="1433"/>
    <cellStyle name="Обычный 21 4 2 5" xfId="1434"/>
    <cellStyle name="Обычный 21 4 3" xfId="1435"/>
    <cellStyle name="Обычный 21 4 3 2" xfId="1436"/>
    <cellStyle name="Обычный 21 4 3 2 2" xfId="1437"/>
    <cellStyle name="Обычный 21 4 3 2 3" xfId="1438"/>
    <cellStyle name="Обычный 21 4 3 3" xfId="1439"/>
    <cellStyle name="Обычный 21 4 3 3 2" xfId="1440"/>
    <cellStyle name="Обычный 21 4 3 3 3" xfId="1441"/>
    <cellStyle name="Обычный 21 4 3 4" xfId="1442"/>
    <cellStyle name="Обычный 21 4 3 5" xfId="1443"/>
    <cellStyle name="Обычный 21 4 4" xfId="1444"/>
    <cellStyle name="Обычный 21 4 4 2" xfId="1445"/>
    <cellStyle name="Обычный 21 4 4 3" xfId="1446"/>
    <cellStyle name="Обычный 21 4 5" xfId="1447"/>
    <cellStyle name="Обычный 21 4 5 2" xfId="1448"/>
    <cellStyle name="Обычный 21 4 5 3" xfId="1449"/>
    <cellStyle name="Обычный 21 4 6" xfId="1450"/>
    <cellStyle name="Обычный 21 5" xfId="1451"/>
    <cellStyle name="Обычный 21 5 2" xfId="1452"/>
    <cellStyle name="Обычный 21 5 2 2" xfId="1453"/>
    <cellStyle name="Обычный 21 5 2 2 2" xfId="1454"/>
    <cellStyle name="Обычный 21 5 2 2 3" xfId="1455"/>
    <cellStyle name="Обычный 21 5 2 3" xfId="1456"/>
    <cellStyle name="Обычный 21 5 2 3 2" xfId="1457"/>
    <cellStyle name="Обычный 21 5 2 3 3" xfId="1458"/>
    <cellStyle name="Обычный 21 5 2 4" xfId="1459"/>
    <cellStyle name="Обычный 21 5 2 5" xfId="1460"/>
    <cellStyle name="Обычный 21 5 3" xfId="1461"/>
    <cellStyle name="Обычный 21 5 3 2" xfId="1462"/>
    <cellStyle name="Обычный 21 5 3 3" xfId="1463"/>
    <cellStyle name="Обычный 21 5 4" xfId="1464"/>
    <cellStyle name="Обычный 21 5 4 2" xfId="1465"/>
    <cellStyle name="Обычный 21 5 4 3" xfId="1466"/>
    <cellStyle name="Обычный 21 5 5" xfId="1467"/>
    <cellStyle name="Обычный 21 6" xfId="1468"/>
    <cellStyle name="Обычный 21 6 2" xfId="1469"/>
    <cellStyle name="Обычный 21 6 2 2" xfId="1470"/>
    <cellStyle name="Обычный 21 6 2 3" xfId="1471"/>
    <cellStyle name="Обычный 21 6 3" xfId="1472"/>
    <cellStyle name="Обычный 21 6 3 2" xfId="1473"/>
    <cellStyle name="Обычный 21 6 3 3" xfId="1474"/>
    <cellStyle name="Обычный 21 7" xfId="1475"/>
    <cellStyle name="Обычный 21 8" xfId="1476"/>
    <cellStyle name="Обычный 21 9" xfId="1477"/>
    <cellStyle name="Обычный 210 2" xfId="1478"/>
    <cellStyle name="Обычный 211 2" xfId="1479"/>
    <cellStyle name="Обычный 212 2" xfId="1480"/>
    <cellStyle name="Обычный 22" xfId="1481"/>
    <cellStyle name="Обычный 22 10" xfId="1482"/>
    <cellStyle name="Обычный 22 11" xfId="1483"/>
    <cellStyle name="Обычный 22 12" xfId="1484"/>
    <cellStyle name="Обычный 22 13" xfId="1485"/>
    <cellStyle name="Обычный 22 14" xfId="1486"/>
    <cellStyle name="Обычный 22 15" xfId="1487"/>
    <cellStyle name="Обычный 22 15 2" xfId="1488"/>
    <cellStyle name="Обычный 22 15 3" xfId="1489"/>
    <cellStyle name="Обычный 22 16" xfId="1490"/>
    <cellStyle name="Обычный 22 17" xfId="1491"/>
    <cellStyle name="Обычный 22 18" xfId="1492"/>
    <cellStyle name="Обычный 22 19" xfId="1493"/>
    <cellStyle name="Обычный 22 2" xfId="1494"/>
    <cellStyle name="Обычный 22 2 2" xfId="1495"/>
    <cellStyle name="Обычный 22 2 3" xfId="1496"/>
    <cellStyle name="Обычный 22 2 3 2" xfId="1497"/>
    <cellStyle name="Обычный 22 2 3 2 2" xfId="1498"/>
    <cellStyle name="Обычный 22 2 3 2 2 2" xfId="1499"/>
    <cellStyle name="Обычный 22 2 3 2 2 3" xfId="1500"/>
    <cellStyle name="Обычный 22 2 3 2 3" xfId="1501"/>
    <cellStyle name="Обычный 22 2 3 2 3 2" xfId="1502"/>
    <cellStyle name="Обычный 22 2 3 2 3 3" xfId="1503"/>
    <cellStyle name="Обычный 22 2 3 2 4" xfId="1504"/>
    <cellStyle name="Обычный 22 2 3 2 5" xfId="1505"/>
    <cellStyle name="Обычный 22 2 3 3" xfId="1506"/>
    <cellStyle name="Обычный 22 2 3 3 2" xfId="1507"/>
    <cellStyle name="Обычный 22 2 3 3 2 2" xfId="1508"/>
    <cellStyle name="Обычный 22 2 3 3 2 3" xfId="1509"/>
    <cellStyle name="Обычный 22 2 3 3 3" xfId="1510"/>
    <cellStyle name="Обычный 22 2 3 3 3 2" xfId="1511"/>
    <cellStyle name="Обычный 22 2 3 3 3 3" xfId="1512"/>
    <cellStyle name="Обычный 22 2 3 3 4" xfId="1513"/>
    <cellStyle name="Обычный 22 2 3 3 5" xfId="1514"/>
    <cellStyle name="Обычный 22 2 3 4" xfId="1515"/>
    <cellStyle name="Обычный 22 2 3 4 2" xfId="1516"/>
    <cellStyle name="Обычный 22 2 3 4 3" xfId="1517"/>
    <cellStyle name="Обычный 22 2 3 5" xfId="1518"/>
    <cellStyle name="Обычный 22 2 3 5 2" xfId="1519"/>
    <cellStyle name="Обычный 22 2 3 5 3" xfId="1520"/>
    <cellStyle name="Обычный 22 2 3 6" xfId="1521"/>
    <cellStyle name="Обычный 22 2 3 7" xfId="1522"/>
    <cellStyle name="Обычный 22 2 3 8" xfId="1523"/>
    <cellStyle name="Обычный 22 2 4" xfId="1524"/>
    <cellStyle name="Обычный 22 2 4 2" xfId="1525"/>
    <cellStyle name="Обычный 22 2 4 2 2" xfId="1526"/>
    <cellStyle name="Обычный 22 2 4 2 3" xfId="1527"/>
    <cellStyle name="Обычный 22 2 4 3" xfId="1528"/>
    <cellStyle name="Обычный 22 2 4 3 2" xfId="1529"/>
    <cellStyle name="Обычный 22 2 4 3 3" xfId="1530"/>
    <cellStyle name="Обычный 22 2 4 4" xfId="1531"/>
    <cellStyle name="Обычный 22 2 4 5" xfId="1532"/>
    <cellStyle name="Обычный 22 2 5" xfId="1533"/>
    <cellStyle name="Обычный 22 2 5 2" xfId="1534"/>
    <cellStyle name="Обычный 22 2 5 2 2" xfId="1535"/>
    <cellStyle name="Обычный 22 2 5 2 3" xfId="1536"/>
    <cellStyle name="Обычный 22 2 5 3" xfId="1537"/>
    <cellStyle name="Обычный 22 2 5 3 2" xfId="1538"/>
    <cellStyle name="Обычный 22 2 5 3 3" xfId="1539"/>
    <cellStyle name="Обычный 22 2 5 4" xfId="1540"/>
    <cellStyle name="Обычный 22 2 5 5" xfId="1541"/>
    <cellStyle name="Обычный 22 2 6" xfId="1542"/>
    <cellStyle name="Обычный 22 2 6 2" xfId="1543"/>
    <cellStyle name="Обычный 22 2 6 3" xfId="1544"/>
    <cellStyle name="Обычный 22 2 7" xfId="1545"/>
    <cellStyle name="Обычный 22 2 7 2" xfId="1546"/>
    <cellStyle name="Обычный 22 2 7 3" xfId="1547"/>
    <cellStyle name="Обычный 22 3" xfId="1548"/>
    <cellStyle name="Обычный 22 3 2" xfId="1549"/>
    <cellStyle name="Обычный 22 3 2 2" xfId="1550"/>
    <cellStyle name="Обычный 22 3 2 2 2" xfId="1551"/>
    <cellStyle name="Обычный 22 3 2 2 2 2" xfId="1552"/>
    <cellStyle name="Обычный 22 3 2 2 2 2 2" xfId="1553"/>
    <cellStyle name="Обычный 22 3 2 2 2 2 3" xfId="1554"/>
    <cellStyle name="Обычный 22 3 2 2 2 3" xfId="1555"/>
    <cellStyle name="Обычный 22 3 2 2 2 3 2" xfId="1556"/>
    <cellStyle name="Обычный 22 3 2 2 2 3 3" xfId="1557"/>
    <cellStyle name="Обычный 22 3 2 2 2 4" xfId="1558"/>
    <cellStyle name="Обычный 22 3 2 2 2 5" xfId="1559"/>
    <cellStyle name="Обычный 22 3 2 2 3" xfId="1560"/>
    <cellStyle name="Обычный 22 3 2 2 3 2" xfId="1561"/>
    <cellStyle name="Обычный 22 3 2 2 3 3" xfId="1562"/>
    <cellStyle name="Обычный 22 3 2 2 4" xfId="1563"/>
    <cellStyle name="Обычный 22 3 2 2 4 2" xfId="1564"/>
    <cellStyle name="Обычный 22 3 2 2 4 3" xfId="1565"/>
    <cellStyle name="Обычный 22 3 2 2 5" xfId="1566"/>
    <cellStyle name="Обычный 22 3 2 2 6" xfId="1567"/>
    <cellStyle name="Обычный 22 3 2 2 7" xfId="1568"/>
    <cellStyle name="Обычный 22 3 2 3" xfId="1569"/>
    <cellStyle name="Обычный 22 3 2 3 2" xfId="1570"/>
    <cellStyle name="Обычный 22 3 2 3 2 2" xfId="1571"/>
    <cellStyle name="Обычный 22 3 2 3 2 3" xfId="1572"/>
    <cellStyle name="Обычный 22 3 2 3 3" xfId="1573"/>
    <cellStyle name="Обычный 22 3 2 3 3 2" xfId="1574"/>
    <cellStyle name="Обычный 22 3 2 3 3 3" xfId="1575"/>
    <cellStyle name="Обычный 22 3 2 3 4" xfId="1576"/>
    <cellStyle name="Обычный 22 3 2 3 5" xfId="1577"/>
    <cellStyle name="Обычный 22 3 2 4" xfId="1578"/>
    <cellStyle name="Обычный 22 3 2 4 2" xfId="1579"/>
    <cellStyle name="Обычный 22 3 2 4 3" xfId="1580"/>
    <cellStyle name="Обычный 22 3 2 5" xfId="1581"/>
    <cellStyle name="Обычный 22 3 2 5 2" xfId="1582"/>
    <cellStyle name="Обычный 22 3 2 5 3" xfId="1583"/>
    <cellStyle name="Обычный 22 3 2 6" xfId="1584"/>
    <cellStyle name="Обычный 22 3 3" xfId="1585"/>
    <cellStyle name="Обычный 22 3 3 2" xfId="1586"/>
    <cellStyle name="Обычный 22 3 3 3" xfId="1587"/>
    <cellStyle name="Обычный 22 3 4" xfId="1588"/>
    <cellStyle name="Обычный 22 3 5" xfId="1589"/>
    <cellStyle name="Обычный 22 4" xfId="1590"/>
    <cellStyle name="Обычный 22 4 2" xfId="1591"/>
    <cellStyle name="Обычный 22 4 2 2" xfId="1592"/>
    <cellStyle name="Обычный 22 4 2 2 2" xfId="1593"/>
    <cellStyle name="Обычный 22 4 2 2 3" xfId="1594"/>
    <cellStyle name="Обычный 22 4 2 3" xfId="1595"/>
    <cellStyle name="Обычный 22 4 2 3 2" xfId="1596"/>
    <cellStyle name="Обычный 22 4 2 3 3" xfId="1597"/>
    <cellStyle name="Обычный 22 4 2 4" xfId="1598"/>
    <cellStyle name="Обычный 22 4 2 5" xfId="1599"/>
    <cellStyle name="Обычный 22 4 3" xfId="1600"/>
    <cellStyle name="Обычный 22 4 3 2" xfId="1601"/>
    <cellStyle name="Обычный 22 4 3 2 2" xfId="1602"/>
    <cellStyle name="Обычный 22 4 3 2 3" xfId="1603"/>
    <cellStyle name="Обычный 22 4 3 3" xfId="1604"/>
    <cellStyle name="Обычный 22 4 3 3 2" xfId="1605"/>
    <cellStyle name="Обычный 22 4 3 3 3" xfId="1606"/>
    <cellStyle name="Обычный 22 4 3 4" xfId="1607"/>
    <cellStyle name="Обычный 22 4 3 5" xfId="1608"/>
    <cellStyle name="Обычный 22 4 4" xfId="1609"/>
    <cellStyle name="Обычный 22 4 4 2" xfId="1610"/>
    <cellStyle name="Обычный 22 4 4 3" xfId="1611"/>
    <cellStyle name="Обычный 22 4 5" xfId="1612"/>
    <cellStyle name="Обычный 22 4 5 2" xfId="1613"/>
    <cellStyle name="Обычный 22 4 5 3" xfId="1614"/>
    <cellStyle name="Обычный 22 4 6" xfId="1615"/>
    <cellStyle name="Обычный 22 5" xfId="1616"/>
    <cellStyle name="Обычный 22 5 2" xfId="1617"/>
    <cellStyle name="Обычный 22 5 2 2" xfId="1618"/>
    <cellStyle name="Обычный 22 5 2 2 2" xfId="1619"/>
    <cellStyle name="Обычный 22 5 2 2 3" xfId="1620"/>
    <cellStyle name="Обычный 22 5 2 3" xfId="1621"/>
    <cellStyle name="Обычный 22 5 2 3 2" xfId="1622"/>
    <cellStyle name="Обычный 22 5 2 3 3" xfId="1623"/>
    <cellStyle name="Обычный 22 5 2 4" xfId="1624"/>
    <cellStyle name="Обычный 22 5 2 5" xfId="1625"/>
    <cellStyle name="Обычный 22 5 3" xfId="1626"/>
    <cellStyle name="Обычный 22 5 3 2" xfId="1627"/>
    <cellStyle name="Обычный 22 5 3 3" xfId="1628"/>
    <cellStyle name="Обычный 22 5 4" xfId="1629"/>
    <cellStyle name="Обычный 22 5 4 2" xfId="1630"/>
    <cellStyle name="Обычный 22 5 4 3" xfId="1631"/>
    <cellStyle name="Обычный 22 5 5" xfId="1632"/>
    <cellStyle name="Обычный 22 6" xfId="1633"/>
    <cellStyle name="Обычный 22 6 2" xfId="1634"/>
    <cellStyle name="Обычный 22 6 2 2" xfId="1635"/>
    <cellStyle name="Обычный 22 6 2 3" xfId="1636"/>
    <cellStyle name="Обычный 22 6 3" xfId="1637"/>
    <cellStyle name="Обычный 22 6 3 2" xfId="1638"/>
    <cellStyle name="Обычный 22 6 3 3" xfId="1639"/>
    <cellStyle name="Обычный 22 7" xfId="1640"/>
    <cellStyle name="Обычный 22 8" xfId="1641"/>
    <cellStyle name="Обычный 22 9" xfId="1642"/>
    <cellStyle name="Обычный 23" xfId="1643"/>
    <cellStyle name="Обычный 24" xfId="1644"/>
    <cellStyle name="Обычный 24 10" xfId="1645"/>
    <cellStyle name="Обычный 24 10 2" xfId="1646"/>
    <cellStyle name="Обычный 24 10 2 2" xfId="1647"/>
    <cellStyle name="Обычный 24 10 2 3" xfId="1648"/>
    <cellStyle name="Обычный 24 10 3" xfId="1649"/>
    <cellStyle name="Обычный 24 10 3 2" xfId="1650"/>
    <cellStyle name="Обычный 24 10 3 3" xfId="1651"/>
    <cellStyle name="Обычный 24 11" xfId="1652"/>
    <cellStyle name="Обычный 24 12" xfId="1653"/>
    <cellStyle name="Обычный 24 13" xfId="1654"/>
    <cellStyle name="Обычный 24 14" xfId="1655"/>
    <cellStyle name="Обычный 24 15" xfId="1656"/>
    <cellStyle name="Обычный 24 16" xfId="1657"/>
    <cellStyle name="Обычный 24 17" xfId="1658"/>
    <cellStyle name="Обычный 24 18" xfId="1659"/>
    <cellStyle name="Обычный 24 19" xfId="1660"/>
    <cellStyle name="Обычный 24 19 2" xfId="1661"/>
    <cellStyle name="Обычный 24 19 3" xfId="1662"/>
    <cellStyle name="Обычный 24 2" xfId="1663"/>
    <cellStyle name="Обычный 24 20" xfId="1664"/>
    <cellStyle name="Обычный 24 21" xfId="1665"/>
    <cellStyle name="Обычный 24 22" xfId="1666"/>
    <cellStyle name="Обычный 24 23" xfId="1667"/>
    <cellStyle name="Обычный 24 3" xfId="1668"/>
    <cellStyle name="Обычный 24 3 10" xfId="1669"/>
    <cellStyle name="Обычный 24 3 11" xfId="1670"/>
    <cellStyle name="Обычный 24 3 12" xfId="1671"/>
    <cellStyle name="Обычный 24 3 13" xfId="1672"/>
    <cellStyle name="Обычный 24 3 14" xfId="1673"/>
    <cellStyle name="Обычный 24 3 15" xfId="1674"/>
    <cellStyle name="Обычный 24 3 15 2" xfId="1675"/>
    <cellStyle name="Обычный 24 3 15 3" xfId="1676"/>
    <cellStyle name="Обычный 24 3 16" xfId="1677"/>
    <cellStyle name="Обычный 24 3 17" xfId="1678"/>
    <cellStyle name="Обычный 24 3 18" xfId="1679"/>
    <cellStyle name="Обычный 24 3 19" xfId="1680"/>
    <cellStyle name="Обычный 24 3 2" xfId="1681"/>
    <cellStyle name="Обычный 24 3 2 2" xfId="1682"/>
    <cellStyle name="Обычный 24 3 2 3" xfId="1683"/>
    <cellStyle name="Обычный 24 3 2 3 2" xfId="1684"/>
    <cellStyle name="Обычный 24 3 2 3 2 2" xfId="1685"/>
    <cellStyle name="Обычный 24 3 2 3 2 2 2" xfId="1686"/>
    <cellStyle name="Обычный 24 3 2 3 2 2 3" xfId="1687"/>
    <cellStyle name="Обычный 24 3 2 3 2 3" xfId="1688"/>
    <cellStyle name="Обычный 24 3 2 3 2 3 2" xfId="1689"/>
    <cellStyle name="Обычный 24 3 2 3 2 3 3" xfId="1690"/>
    <cellStyle name="Обычный 24 3 2 3 2 4" xfId="1691"/>
    <cellStyle name="Обычный 24 3 2 3 2 5" xfId="1692"/>
    <cellStyle name="Обычный 24 3 2 3 3" xfId="1693"/>
    <cellStyle name="Обычный 24 3 2 3 3 2" xfId="1694"/>
    <cellStyle name="Обычный 24 3 2 3 3 2 2" xfId="1695"/>
    <cellStyle name="Обычный 24 3 2 3 3 2 3" xfId="1696"/>
    <cellStyle name="Обычный 24 3 2 3 3 3" xfId="1697"/>
    <cellStyle name="Обычный 24 3 2 3 3 3 2" xfId="1698"/>
    <cellStyle name="Обычный 24 3 2 3 3 3 3" xfId="1699"/>
    <cellStyle name="Обычный 24 3 2 3 3 4" xfId="1700"/>
    <cellStyle name="Обычный 24 3 2 3 3 5" xfId="1701"/>
    <cellStyle name="Обычный 24 3 2 3 4" xfId="1702"/>
    <cellStyle name="Обычный 24 3 2 3 4 2" xfId="1703"/>
    <cellStyle name="Обычный 24 3 2 3 4 3" xfId="1704"/>
    <cellStyle name="Обычный 24 3 2 3 5" xfId="1705"/>
    <cellStyle name="Обычный 24 3 2 3 5 2" xfId="1706"/>
    <cellStyle name="Обычный 24 3 2 3 5 3" xfId="1707"/>
    <cellStyle name="Обычный 24 3 2 3 6" xfId="1708"/>
    <cellStyle name="Обычный 24 3 2 3 7" xfId="1709"/>
    <cellStyle name="Обычный 24 3 2 3 8" xfId="1710"/>
    <cellStyle name="Обычный 24 3 2 4" xfId="1711"/>
    <cellStyle name="Обычный 24 3 2 4 2" xfId="1712"/>
    <cellStyle name="Обычный 24 3 2 4 2 2" xfId="1713"/>
    <cellStyle name="Обычный 24 3 2 4 2 2 2" xfId="1714"/>
    <cellStyle name="Обычный 24 3 2 4 2 2 3" xfId="1715"/>
    <cellStyle name="Обычный 24 3 2 4 2 3" xfId="1716"/>
    <cellStyle name="Обычный 24 3 2 4 2 3 2" xfId="1717"/>
    <cellStyle name="Обычный 24 3 2 4 2 3 3" xfId="1718"/>
    <cellStyle name="Обычный 24 3 2 4 2 4" xfId="1719"/>
    <cellStyle name="Обычный 24 3 2 4 2 5" xfId="1720"/>
    <cellStyle name="Обычный 24 3 2 4 3" xfId="1721"/>
    <cellStyle name="Обычный 24 3 2 4 3 2" xfId="1722"/>
    <cellStyle name="Обычный 24 3 2 4 3 3" xfId="1723"/>
    <cellStyle name="Обычный 24 3 2 4 4" xfId="1724"/>
    <cellStyle name="Обычный 24 3 2 4 4 2" xfId="1725"/>
    <cellStyle name="Обычный 24 3 2 4 4 3" xfId="1726"/>
    <cellStyle name="Обычный 24 3 2 4 5" xfId="1727"/>
    <cellStyle name="Обычный 24 3 2 4 6" xfId="1728"/>
    <cellStyle name="Обычный 24 3 2 4 7" xfId="1729"/>
    <cellStyle name="Обычный 24 3 2 5" xfId="1730"/>
    <cellStyle name="Обычный 24 3 2 5 2" xfId="1731"/>
    <cellStyle name="Обычный 24 3 2 5 2 2" xfId="1732"/>
    <cellStyle name="Обычный 24 3 2 5 2 3" xfId="1733"/>
    <cellStyle name="Обычный 24 3 2 5 3" xfId="1734"/>
    <cellStyle name="Обычный 24 3 2 5 3 2" xfId="1735"/>
    <cellStyle name="Обычный 24 3 2 5 3 3" xfId="1736"/>
    <cellStyle name="Обычный 24 3 2 5 4" xfId="1737"/>
    <cellStyle name="Обычный 24 3 2 5 5" xfId="1738"/>
    <cellStyle name="Обычный 24 3 2 6" xfId="1739"/>
    <cellStyle name="Обычный 24 3 2 6 2" xfId="1740"/>
    <cellStyle name="Обычный 24 3 2 6 3" xfId="1741"/>
    <cellStyle name="Обычный 24 3 2 7" xfId="1742"/>
    <cellStyle name="Обычный 24 3 2 7 2" xfId="1743"/>
    <cellStyle name="Обычный 24 3 2 7 3" xfId="1744"/>
    <cellStyle name="Обычный 24 3 2 8" xfId="1745"/>
    <cellStyle name="Обычный 24 3 3" xfId="1746"/>
    <cellStyle name="Обычный 24 3 3 2" xfId="1747"/>
    <cellStyle name="Обычный 24 3 3 2 2" xfId="1748"/>
    <cellStyle name="Обычный 24 3 3 2 2 2" xfId="1749"/>
    <cellStyle name="Обычный 24 3 3 2 2 2 2" xfId="1750"/>
    <cellStyle name="Обычный 24 3 3 2 2 2 2 2" xfId="1751"/>
    <cellStyle name="Обычный 24 3 3 2 2 2 2 3" xfId="1752"/>
    <cellStyle name="Обычный 24 3 3 2 2 2 3" xfId="1753"/>
    <cellStyle name="Обычный 24 3 3 2 2 2 3 2" xfId="1754"/>
    <cellStyle name="Обычный 24 3 3 2 2 2 3 3" xfId="1755"/>
    <cellStyle name="Обычный 24 3 3 2 2 2 4" xfId="1756"/>
    <cellStyle name="Обычный 24 3 3 2 2 2 5" xfId="1757"/>
    <cellStyle name="Обычный 24 3 3 2 2 3" xfId="1758"/>
    <cellStyle name="Обычный 24 3 3 2 2 3 2" xfId="1759"/>
    <cellStyle name="Обычный 24 3 3 2 2 3 3" xfId="1760"/>
    <cellStyle name="Обычный 24 3 3 2 2 4" xfId="1761"/>
    <cellStyle name="Обычный 24 3 3 2 2 4 2" xfId="1762"/>
    <cellStyle name="Обычный 24 3 3 2 2 4 3" xfId="1763"/>
    <cellStyle name="Обычный 24 3 3 2 2 5" xfId="1764"/>
    <cellStyle name="Обычный 24 3 3 2 2 6" xfId="1765"/>
    <cellStyle name="Обычный 24 3 3 2 2 7" xfId="1766"/>
    <cellStyle name="Обычный 24 3 3 2 3" xfId="1767"/>
    <cellStyle name="Обычный 24 3 3 2 3 2" xfId="1768"/>
    <cellStyle name="Обычный 24 3 3 2 3 2 2" xfId="1769"/>
    <cellStyle name="Обычный 24 3 3 2 3 2 3" xfId="1770"/>
    <cellStyle name="Обычный 24 3 3 2 3 3" xfId="1771"/>
    <cellStyle name="Обычный 24 3 3 2 3 3 2" xfId="1772"/>
    <cellStyle name="Обычный 24 3 3 2 3 3 3" xfId="1773"/>
    <cellStyle name="Обычный 24 3 3 2 3 4" xfId="1774"/>
    <cellStyle name="Обычный 24 3 3 2 3 5" xfId="1775"/>
    <cellStyle name="Обычный 24 3 3 2 4" xfId="1776"/>
    <cellStyle name="Обычный 24 3 3 2 4 2" xfId="1777"/>
    <cellStyle name="Обычный 24 3 3 2 4 3" xfId="1778"/>
    <cellStyle name="Обычный 24 3 3 2 5" xfId="1779"/>
    <cellStyle name="Обычный 24 3 3 2 5 2" xfId="1780"/>
    <cellStyle name="Обычный 24 3 3 2 5 3" xfId="1781"/>
    <cellStyle name="Обычный 24 3 3 2 6" xfId="1782"/>
    <cellStyle name="Обычный 24 3 3 3" xfId="1783"/>
    <cellStyle name="Обычный 24 3 3 3 2" xfId="1784"/>
    <cellStyle name="Обычный 24 3 3 3 3" xfId="1785"/>
    <cellStyle name="Обычный 24 3 3 4" xfId="1786"/>
    <cellStyle name="Обычный 24 3 3 5" xfId="1787"/>
    <cellStyle name="Обычный 24 3 4" xfId="1788"/>
    <cellStyle name="Обычный 24 3 4 2" xfId="1789"/>
    <cellStyle name="Обычный 24 3 4 2 2" xfId="1790"/>
    <cellStyle name="Обычный 24 3 4 2 2 2" xfId="1791"/>
    <cellStyle name="Обычный 24 3 4 2 2 3" xfId="1792"/>
    <cellStyle name="Обычный 24 3 4 2 3" xfId="1793"/>
    <cellStyle name="Обычный 24 3 4 2 3 2" xfId="1794"/>
    <cellStyle name="Обычный 24 3 4 2 3 3" xfId="1795"/>
    <cellStyle name="Обычный 24 3 4 2 4" xfId="1796"/>
    <cellStyle name="Обычный 24 3 4 2 5" xfId="1797"/>
    <cellStyle name="Обычный 24 3 4 3" xfId="1798"/>
    <cellStyle name="Обычный 24 3 4 3 2" xfId="1799"/>
    <cellStyle name="Обычный 24 3 4 3 2 2" xfId="1800"/>
    <cellStyle name="Обычный 24 3 4 3 2 3" xfId="1801"/>
    <cellStyle name="Обычный 24 3 4 3 3" xfId="1802"/>
    <cellStyle name="Обычный 24 3 4 3 3 2" xfId="1803"/>
    <cellStyle name="Обычный 24 3 4 3 3 3" xfId="1804"/>
    <cellStyle name="Обычный 24 3 4 3 4" xfId="1805"/>
    <cellStyle name="Обычный 24 3 4 3 5" xfId="1806"/>
    <cellStyle name="Обычный 24 3 4 4" xfId="1807"/>
    <cellStyle name="Обычный 24 3 4 4 2" xfId="1808"/>
    <cellStyle name="Обычный 24 3 4 4 3" xfId="1809"/>
    <cellStyle name="Обычный 24 3 4 5" xfId="1810"/>
    <cellStyle name="Обычный 24 3 4 5 2" xfId="1811"/>
    <cellStyle name="Обычный 24 3 4 5 3" xfId="1812"/>
    <cellStyle name="Обычный 24 3 4 6" xfId="1813"/>
    <cellStyle name="Обычный 24 3 5" xfId="1814"/>
    <cellStyle name="Обычный 24 3 5 2" xfId="1815"/>
    <cellStyle name="Обычный 24 3 5 2 2" xfId="1816"/>
    <cellStyle name="Обычный 24 3 5 2 2 2" xfId="1817"/>
    <cellStyle name="Обычный 24 3 5 2 2 3" xfId="1818"/>
    <cellStyle name="Обычный 24 3 5 2 3" xfId="1819"/>
    <cellStyle name="Обычный 24 3 5 2 3 2" xfId="1820"/>
    <cellStyle name="Обычный 24 3 5 2 3 3" xfId="1821"/>
    <cellStyle name="Обычный 24 3 5 2 4" xfId="1822"/>
    <cellStyle name="Обычный 24 3 5 2 5" xfId="1823"/>
    <cellStyle name="Обычный 24 3 5 3" xfId="1824"/>
    <cellStyle name="Обычный 24 3 5 3 2" xfId="1825"/>
    <cellStyle name="Обычный 24 3 5 3 3" xfId="1826"/>
    <cellStyle name="Обычный 24 3 5 4" xfId="1827"/>
    <cellStyle name="Обычный 24 3 5 4 2" xfId="1828"/>
    <cellStyle name="Обычный 24 3 5 4 3" xfId="1829"/>
    <cellStyle name="Обычный 24 3 5 5" xfId="1830"/>
    <cellStyle name="Обычный 24 3 6" xfId="1831"/>
    <cellStyle name="Обычный 24 3 6 2" xfId="1832"/>
    <cellStyle name="Обычный 24 3 6 2 2" xfId="1833"/>
    <cellStyle name="Обычный 24 3 6 2 3" xfId="1834"/>
    <cellStyle name="Обычный 24 3 6 3" xfId="1835"/>
    <cellStyle name="Обычный 24 3 6 3 2" xfId="1836"/>
    <cellStyle name="Обычный 24 3 6 3 3" xfId="1837"/>
    <cellStyle name="Обычный 24 3 7" xfId="1838"/>
    <cellStyle name="Обычный 24 3 8" xfId="1839"/>
    <cellStyle name="Обычный 24 3 9" xfId="1840"/>
    <cellStyle name="Обычный 24 4" xfId="1841"/>
    <cellStyle name="Обычный 24 4 10" xfId="1842"/>
    <cellStyle name="Обычный 24 4 11" xfId="1843"/>
    <cellStyle name="Обычный 24 4 12" xfId="1844"/>
    <cellStyle name="Обычный 24 4 13" xfId="1845"/>
    <cellStyle name="Обычный 24 4 14" xfId="1846"/>
    <cellStyle name="Обычный 24 4 15" xfId="1847"/>
    <cellStyle name="Обычный 24 4 15 2" xfId="1848"/>
    <cellStyle name="Обычный 24 4 15 3" xfId="1849"/>
    <cellStyle name="Обычный 24 4 16" xfId="1850"/>
    <cellStyle name="Обычный 24 4 17" xfId="1851"/>
    <cellStyle name="Обычный 24 4 18" xfId="1852"/>
    <cellStyle name="Обычный 24 4 2" xfId="1853"/>
    <cellStyle name="Обычный 24 4 2 2" xfId="1854"/>
    <cellStyle name="Обычный 24 4 2 2 2" xfId="1855"/>
    <cellStyle name="Обычный 24 4 2 2 2 2" xfId="1856"/>
    <cellStyle name="Обычный 24 4 2 2 3" xfId="1857"/>
    <cellStyle name="Обычный 24 4 2 2 3 2" xfId="1858"/>
    <cellStyle name="Обычный 24 4 2 2 4" xfId="1859"/>
    <cellStyle name="Обычный 24 4 2 3" xfId="1860"/>
    <cellStyle name="Обычный 24 4 2 3 2" xfId="1861"/>
    <cellStyle name="Обычный 24 4 2 4" xfId="1862"/>
    <cellStyle name="Обычный 24 4 2 4 2" xfId="1863"/>
    <cellStyle name="Обычный 24 4 2 5" xfId="1864"/>
    <cellStyle name="Обычный 24 4 3" xfId="1865"/>
    <cellStyle name="Обычный 24 4 3 2" xfId="1866"/>
    <cellStyle name="Обычный 24 4 3 2 2" xfId="1867"/>
    <cellStyle name="Обычный 24 4 3 2 2 2" xfId="1868"/>
    <cellStyle name="Обычный 24 4 3 2 2 2 2" xfId="1869"/>
    <cellStyle name="Обычный 24 4 3 2 2 2 3" xfId="1870"/>
    <cellStyle name="Обычный 24 4 3 2 2 3" xfId="1871"/>
    <cellStyle name="Обычный 24 4 3 2 2 3 2" xfId="1872"/>
    <cellStyle name="Обычный 24 4 3 2 2 3 3" xfId="1873"/>
    <cellStyle name="Обычный 24 4 3 2 2 4" xfId="1874"/>
    <cellStyle name="Обычный 24 4 3 2 2 5" xfId="1875"/>
    <cellStyle name="Обычный 24 4 3 2 3" xfId="1876"/>
    <cellStyle name="Обычный 24 4 3 2 3 2" xfId="1877"/>
    <cellStyle name="Обычный 24 4 3 2 3 3" xfId="1878"/>
    <cellStyle name="Обычный 24 4 3 2 4" xfId="1879"/>
    <cellStyle name="Обычный 24 4 3 2 4 2" xfId="1880"/>
    <cellStyle name="Обычный 24 4 3 2 4 3" xfId="1881"/>
    <cellStyle name="Обычный 24 4 3 2 5" xfId="1882"/>
    <cellStyle name="Обычный 24 4 3 3" xfId="1883"/>
    <cellStyle name="Обычный 24 4 3 3 2" xfId="1884"/>
    <cellStyle name="Обычный 24 4 3 3 2 2" xfId="1885"/>
    <cellStyle name="Обычный 24 4 3 3 2 3" xfId="1886"/>
    <cellStyle name="Обычный 24 4 3 3 3" xfId="1887"/>
    <cellStyle name="Обычный 24 4 3 3 3 2" xfId="1888"/>
    <cellStyle name="Обычный 24 4 3 3 3 3" xfId="1889"/>
    <cellStyle name="Обычный 24 4 3 3 4" xfId="1890"/>
    <cellStyle name="Обычный 24 4 3 3 5" xfId="1891"/>
    <cellStyle name="Обычный 24 4 3 4" xfId="1892"/>
    <cellStyle name="Обычный 24 4 3 4 2" xfId="1893"/>
    <cellStyle name="Обычный 24 4 3 4 3" xfId="1894"/>
    <cellStyle name="Обычный 24 4 3 5" xfId="1895"/>
    <cellStyle name="Обычный 24 4 3 5 2" xfId="1896"/>
    <cellStyle name="Обычный 24 4 3 5 3" xfId="1897"/>
    <cellStyle name="Обычный 24 4 3 6" xfId="1898"/>
    <cellStyle name="Обычный 24 4 3 7" xfId="1899"/>
    <cellStyle name="Обычный 24 4 3 8" xfId="1900"/>
    <cellStyle name="Обычный 24 4 4" xfId="1901"/>
    <cellStyle name="Обычный 24 4 4 2" xfId="1902"/>
    <cellStyle name="Обычный 24 4 4 2 2" xfId="1903"/>
    <cellStyle name="Обычный 24 4 4 2 2 2" xfId="1904"/>
    <cellStyle name="Обычный 24 4 4 2 2 3" xfId="1905"/>
    <cellStyle name="Обычный 24 4 4 2 3" xfId="1906"/>
    <cellStyle name="Обычный 24 4 4 2 3 2" xfId="1907"/>
    <cellStyle name="Обычный 24 4 4 2 3 3" xfId="1908"/>
    <cellStyle name="Обычный 24 4 4 2 4" xfId="1909"/>
    <cellStyle name="Обычный 24 4 4 2 5" xfId="1910"/>
    <cellStyle name="Обычный 24 4 4 3" xfId="1911"/>
    <cellStyle name="Обычный 24 4 4 3 2" xfId="1912"/>
    <cellStyle name="Обычный 24 4 4 3 2 2" xfId="1913"/>
    <cellStyle name="Обычный 24 4 4 3 2 3" xfId="1914"/>
    <cellStyle name="Обычный 24 4 4 3 3" xfId="1915"/>
    <cellStyle name="Обычный 24 4 4 3 3 2" xfId="1916"/>
    <cellStyle name="Обычный 24 4 4 3 3 3" xfId="1917"/>
    <cellStyle name="Обычный 24 4 4 3 4" xfId="1918"/>
    <cellStyle name="Обычный 24 4 4 3 5" xfId="1919"/>
    <cellStyle name="Обычный 24 4 4 4" xfId="1920"/>
    <cellStyle name="Обычный 24 4 4 4 2" xfId="1921"/>
    <cellStyle name="Обычный 24 4 4 4 3" xfId="1922"/>
    <cellStyle name="Обычный 24 4 4 5" xfId="1923"/>
    <cellStyle name="Обычный 24 4 4 5 2" xfId="1924"/>
    <cellStyle name="Обычный 24 4 4 5 3" xfId="1925"/>
    <cellStyle name="Обычный 24 4 4 6" xfId="1926"/>
    <cellStyle name="Обычный 24 4 5" xfId="1927"/>
    <cellStyle name="Обычный 24 4 5 2" xfId="1928"/>
    <cellStyle name="Обычный 24 4 5 2 2" xfId="1929"/>
    <cellStyle name="Обычный 24 4 5 2 3" xfId="1930"/>
    <cellStyle name="Обычный 24 4 5 3" xfId="1931"/>
    <cellStyle name="Обычный 24 4 5 3 2" xfId="1932"/>
    <cellStyle name="Обычный 24 4 5 3 3" xfId="1933"/>
    <cellStyle name="Обычный 24 4 6" xfId="1934"/>
    <cellStyle name="Обычный 24 4 6 2" xfId="1935"/>
    <cellStyle name="Обычный 24 4 6 2 2" xfId="1936"/>
    <cellStyle name="Обычный 24 4 6 2 3" xfId="1937"/>
    <cellStyle name="Обычный 24 4 6 3" xfId="1938"/>
    <cellStyle name="Обычный 24 4 6 3 2" xfId="1939"/>
    <cellStyle name="Обычный 24 4 6 3 3" xfId="1940"/>
    <cellStyle name="Обычный 24 4 7" xfId="1941"/>
    <cellStyle name="Обычный 24 4 8" xfId="1942"/>
    <cellStyle name="Обычный 24 4 9" xfId="1943"/>
    <cellStyle name="Обычный 24 5" xfId="1944"/>
    <cellStyle name="Обычный 24 5 10" xfId="1945"/>
    <cellStyle name="Обычный 24 5 11" xfId="1946"/>
    <cellStyle name="Обычный 24 5 12" xfId="1947"/>
    <cellStyle name="Обычный 24 5 13" xfId="1948"/>
    <cellStyle name="Обычный 24 5 14" xfId="1949"/>
    <cellStyle name="Обычный 24 5 15" xfId="1950"/>
    <cellStyle name="Обычный 24 5 16" xfId="1951"/>
    <cellStyle name="Обычный 24 5 16 2" xfId="1952"/>
    <cellStyle name="Обычный 24 5 16 3" xfId="1953"/>
    <cellStyle name="Обычный 24 5 17" xfId="1954"/>
    <cellStyle name="Обычный 24 5 18" xfId="1955"/>
    <cellStyle name="Обычный 24 5 19" xfId="1956"/>
    <cellStyle name="Обычный 24 5 2" xfId="1957"/>
    <cellStyle name="Обычный 24 5 2 10" xfId="1958"/>
    <cellStyle name="Обычный 24 5 2 2" xfId="1959"/>
    <cellStyle name="Обычный 24 5 2 2 2" xfId="1960"/>
    <cellStyle name="Обычный 24 5 2 2 2 2" xfId="1961"/>
    <cellStyle name="Обычный 24 5 2 2 2 2 2" xfId="1962"/>
    <cellStyle name="Обычный 24 5 2 2 2 2 3" xfId="1963"/>
    <cellStyle name="Обычный 24 5 2 2 2 2 4" xfId="1964"/>
    <cellStyle name="Обычный 24 5 2 2 2 3" xfId="1965"/>
    <cellStyle name="Обычный 24 5 2 2 2 3 2" xfId="1966"/>
    <cellStyle name="Обычный 24 5 2 2 2 3 3" xfId="1967"/>
    <cellStyle name="Обычный 24 5 2 2 2 3 4" xfId="1968"/>
    <cellStyle name="Обычный 24 5 2 2 2 4" xfId="1969"/>
    <cellStyle name="Обычный 24 5 2 2 2 5" xfId="1970"/>
    <cellStyle name="Обычный 24 5 2 2 2 6" xfId="1971"/>
    <cellStyle name="Обычный 24 5 2 2 3" xfId="1972"/>
    <cellStyle name="Обычный 24 5 2 2 3 2" xfId="1973"/>
    <cellStyle name="Обычный 24 5 2 2 3 2 2" xfId="1974"/>
    <cellStyle name="Обычный 24 5 2 2 3 2 3" xfId="1975"/>
    <cellStyle name="Обычный 24 5 2 2 3 3" xfId="1976"/>
    <cellStyle name="Обычный 24 5 2 2 3 3 2" xfId="1977"/>
    <cellStyle name="Обычный 24 5 2 2 3 3 3" xfId="1978"/>
    <cellStyle name="Обычный 24 5 2 2 3 4" xfId="1979"/>
    <cellStyle name="Обычный 24 5 2 2 3 5" xfId="1980"/>
    <cellStyle name="Обычный 24 5 2 2 4" xfId="1981"/>
    <cellStyle name="Обычный 24 5 2 2 4 2" xfId="1982"/>
    <cellStyle name="Обычный 24 5 2 2 4 3" xfId="1983"/>
    <cellStyle name="Обычный 24 5 2 2 4 4" xfId="1984"/>
    <cellStyle name="Обычный 24 5 2 2 5" xfId="1985"/>
    <cellStyle name="Обычный 24 5 2 2 5 2" xfId="1986"/>
    <cellStyle name="Обычный 24 5 2 2 5 3" xfId="1987"/>
    <cellStyle name="Обычный 24 5 2 2 6" xfId="1988"/>
    <cellStyle name="Обычный 24 5 2 2 7" xfId="1989"/>
    <cellStyle name="Обычный 24 5 2 3" xfId="1990"/>
    <cellStyle name="Обычный 24 5 2 3 2" xfId="1991"/>
    <cellStyle name="Обычный 24 5 2 3 2 2" xfId="1992"/>
    <cellStyle name="Обычный 24 5 2 3 2 2 2" xfId="1993"/>
    <cellStyle name="Обычный 24 5 2 3 2 2 3" xfId="1994"/>
    <cellStyle name="Обычный 24 5 2 3 2 3" xfId="1995"/>
    <cellStyle name="Обычный 24 5 2 3 2 3 2" xfId="1996"/>
    <cellStyle name="Обычный 24 5 2 3 2 3 3" xfId="1997"/>
    <cellStyle name="Обычный 24 5 2 3 2 4" xfId="1998"/>
    <cellStyle name="Обычный 24 5 2 3 2 4 2" xfId="1999"/>
    <cellStyle name="Обычный 24 5 2 3 2 4 2 2" xfId="2000"/>
    <cellStyle name="Обычный 24 5 2 3 2 4 3" xfId="2001"/>
    <cellStyle name="Обычный 24 5 2 3 2 4 4" xfId="2002"/>
    <cellStyle name="Обычный 24 5 2 3 2 5" xfId="2003"/>
    <cellStyle name="Обычный 24 5 2 3 2 6" xfId="2004"/>
    <cellStyle name="Обычный 24 5 2 3 3" xfId="2005"/>
    <cellStyle name="Обычный 24 5 2 3 3 2" xfId="2006"/>
    <cellStyle name="Обычный 24 5 2 3 3 3" xfId="2007"/>
    <cellStyle name="Обычный 24 5 2 3 3 4" xfId="2008"/>
    <cellStyle name="Обычный 24 5 2 3 4" xfId="2009"/>
    <cellStyle name="Обычный 24 5 2 3 4 2" xfId="2010"/>
    <cellStyle name="Обычный 24 5 2 3 4 3" xfId="2011"/>
    <cellStyle name="Обычный 24 5 2 3 5" xfId="2012"/>
    <cellStyle name="Обычный 24 5 2 3 6" xfId="2013"/>
    <cellStyle name="Обычный 24 5 2 3 7" xfId="2014"/>
    <cellStyle name="Обычный 24 5 2 4" xfId="2015"/>
    <cellStyle name="Обычный 24 5 2 4 2" xfId="2016"/>
    <cellStyle name="Обычный 24 5 2 4 2 2" xfId="2017"/>
    <cellStyle name="Обычный 24 5 2 4 2 3" xfId="2018"/>
    <cellStyle name="Обычный 24 5 2 4 3" xfId="2019"/>
    <cellStyle name="Обычный 24 5 2 4 3 2" xfId="2020"/>
    <cellStyle name="Обычный 24 5 2 4 3 3" xfId="2021"/>
    <cellStyle name="Обычный 24 5 2 4 4" xfId="2022"/>
    <cellStyle name="Обычный 24 5 2 4 5" xfId="2023"/>
    <cellStyle name="Обычный 24 5 2 5" xfId="2024"/>
    <cellStyle name="Обычный 24 5 2 5 2" xfId="2025"/>
    <cellStyle name="Обычный 24 5 2 5 3" xfId="2026"/>
    <cellStyle name="Обычный 24 5 2 5 4" xfId="2027"/>
    <cellStyle name="Обычный 24 5 2 6" xfId="2028"/>
    <cellStyle name="Обычный 24 5 2 6 2" xfId="2029"/>
    <cellStyle name="Обычный 24 5 2 6 3" xfId="2030"/>
    <cellStyle name="Обычный 24 5 2 7" xfId="2031"/>
    <cellStyle name="Обычный 24 5 2 8" xfId="2032"/>
    <cellStyle name="Обычный 24 5 2 9" xfId="2033"/>
    <cellStyle name="Обычный 24 5 20" xfId="2034"/>
    <cellStyle name="Обычный 24 5 3" xfId="2035"/>
    <cellStyle name="Обычный 24 5 3 2" xfId="2036"/>
    <cellStyle name="Обычный 24 5 3 2 2" xfId="2037"/>
    <cellStyle name="Обычный 24 5 3 2 2 2" xfId="2038"/>
    <cellStyle name="Обычный 24 5 3 2 3" xfId="2039"/>
    <cellStyle name="Обычный 24 5 3 2 3 2" xfId="2040"/>
    <cellStyle name="Обычный 24 5 3 2 4" xfId="2041"/>
    <cellStyle name="Обычный 24 5 3 3" xfId="2042"/>
    <cellStyle name="Обычный 24 5 3 3 2" xfId="2043"/>
    <cellStyle name="Обычный 24 5 3 4" xfId="2044"/>
    <cellStyle name="Обычный 24 5 3 4 2" xfId="2045"/>
    <cellStyle name="Обычный 24 5 3 5" xfId="2046"/>
    <cellStyle name="Обычный 24 5 4" xfId="2047"/>
    <cellStyle name="Обычный 24 5 4 2" xfId="2048"/>
    <cellStyle name="Обычный 24 5 4 2 2" xfId="2049"/>
    <cellStyle name="Обычный 24 5 4 2 2 2" xfId="2050"/>
    <cellStyle name="Обычный 24 5 4 2 2 2 2" xfId="2051"/>
    <cellStyle name="Обычный 24 5 4 2 2 2 3" xfId="2052"/>
    <cellStyle name="Обычный 24 5 4 2 2 3" xfId="2053"/>
    <cellStyle name="Обычный 24 5 4 2 2 3 2" xfId="2054"/>
    <cellStyle name="Обычный 24 5 4 2 2 3 3" xfId="2055"/>
    <cellStyle name="Обычный 24 5 4 2 2 4" xfId="2056"/>
    <cellStyle name="Обычный 24 5 4 2 2 5" xfId="2057"/>
    <cellStyle name="Обычный 24 5 4 2 3" xfId="2058"/>
    <cellStyle name="Обычный 24 5 4 2 3 2" xfId="2059"/>
    <cellStyle name="Обычный 24 5 4 2 3 3" xfId="2060"/>
    <cellStyle name="Обычный 24 5 4 2 4" xfId="2061"/>
    <cellStyle name="Обычный 24 5 4 2 4 2" xfId="2062"/>
    <cellStyle name="Обычный 24 5 4 2 4 3" xfId="2063"/>
    <cellStyle name="Обычный 24 5 4 2 5" xfId="2064"/>
    <cellStyle name="Обычный 24 5 4 3" xfId="2065"/>
    <cellStyle name="Обычный 24 5 4 3 2" xfId="2066"/>
    <cellStyle name="Обычный 24 5 4 3 2 2" xfId="2067"/>
    <cellStyle name="Обычный 24 5 4 3 2 3" xfId="2068"/>
    <cellStyle name="Обычный 24 5 4 3 3" xfId="2069"/>
    <cellStyle name="Обычный 24 5 4 3 3 2" xfId="2070"/>
    <cellStyle name="Обычный 24 5 4 3 3 3" xfId="2071"/>
    <cellStyle name="Обычный 24 5 4 3 4" xfId="2072"/>
    <cellStyle name="Обычный 24 5 4 3 5" xfId="2073"/>
    <cellStyle name="Обычный 24 5 4 4" xfId="2074"/>
    <cellStyle name="Обычный 24 5 4 4 2" xfId="2075"/>
    <cellStyle name="Обычный 24 5 4 4 3" xfId="2076"/>
    <cellStyle name="Обычный 24 5 4 5" xfId="2077"/>
    <cellStyle name="Обычный 24 5 4 5 2" xfId="2078"/>
    <cellStyle name="Обычный 24 5 4 5 3" xfId="2079"/>
    <cellStyle name="Обычный 24 5 4 6" xfId="2080"/>
    <cellStyle name="Обычный 24 5 4 7" xfId="2081"/>
    <cellStyle name="Обычный 24 5 4 8" xfId="2082"/>
    <cellStyle name="Обычный 24 5 5" xfId="2083"/>
    <cellStyle name="Обычный 24 5 5 2" xfId="2084"/>
    <cellStyle name="Обычный 24 5 5 2 2" xfId="2085"/>
    <cellStyle name="Обычный 24 5 5 2 2 2" xfId="2086"/>
    <cellStyle name="Обычный 24 5 5 2 2 3" xfId="2087"/>
    <cellStyle name="Обычный 24 5 5 2 3" xfId="2088"/>
    <cellStyle name="Обычный 24 5 5 2 3 2" xfId="2089"/>
    <cellStyle name="Обычный 24 5 5 2 3 3" xfId="2090"/>
    <cellStyle name="Обычный 24 5 5 2 4" xfId="2091"/>
    <cellStyle name="Обычный 24 5 5 2 5" xfId="2092"/>
    <cellStyle name="Обычный 24 5 5 3" xfId="2093"/>
    <cellStyle name="Обычный 24 5 5 3 2" xfId="2094"/>
    <cellStyle name="Обычный 24 5 5 3 2 2" xfId="2095"/>
    <cellStyle name="Обычный 24 5 5 3 2 3" xfId="2096"/>
    <cellStyle name="Обычный 24 5 5 3 3" xfId="2097"/>
    <cellStyle name="Обычный 24 5 5 3 3 2" xfId="2098"/>
    <cellStyle name="Обычный 24 5 5 3 3 3" xfId="2099"/>
    <cellStyle name="Обычный 24 5 5 3 4" xfId="2100"/>
    <cellStyle name="Обычный 24 5 5 3 5" xfId="2101"/>
    <cellStyle name="Обычный 24 5 5 4" xfId="2102"/>
    <cellStyle name="Обычный 24 5 5 4 2" xfId="2103"/>
    <cellStyle name="Обычный 24 5 5 4 3" xfId="2104"/>
    <cellStyle name="Обычный 24 5 5 5" xfId="2105"/>
    <cellStyle name="Обычный 24 5 5 5 2" xfId="2106"/>
    <cellStyle name="Обычный 24 5 5 5 3" xfId="2107"/>
    <cellStyle name="Обычный 24 5 5 6" xfId="2108"/>
    <cellStyle name="Обычный 24 5 6" xfId="2109"/>
    <cellStyle name="Обычный 24 5 6 2" xfId="2110"/>
    <cellStyle name="Обычный 24 5 6 2 2" xfId="2111"/>
    <cellStyle name="Обычный 24 5 6 2 2 2" xfId="2112"/>
    <cellStyle name="Обычный 24 5 6 2 2 3" xfId="2113"/>
    <cellStyle name="Обычный 24 5 6 2 3" xfId="2114"/>
    <cellStyle name="Обычный 24 5 6 2 3 2" xfId="2115"/>
    <cellStyle name="Обычный 24 5 6 2 3 3" xfId="2116"/>
    <cellStyle name="Обычный 24 5 6 2 4" xfId="2117"/>
    <cellStyle name="Обычный 24 5 6 2 5" xfId="2118"/>
    <cellStyle name="Обычный 24 5 6 3" xfId="2119"/>
    <cellStyle name="Обычный 24 5 6 3 2" xfId="2120"/>
    <cellStyle name="Обычный 24 5 6 3 3" xfId="2121"/>
    <cellStyle name="Обычный 24 5 6 4" xfId="2122"/>
    <cellStyle name="Обычный 24 5 6 4 2" xfId="2123"/>
    <cellStyle name="Обычный 24 5 6 4 3" xfId="2124"/>
    <cellStyle name="Обычный 24 5 6 5" xfId="2125"/>
    <cellStyle name="Обычный 24 5 7" xfId="2126"/>
    <cellStyle name="Обычный 24 5 7 2" xfId="2127"/>
    <cellStyle name="Обычный 24 5 7 2 2" xfId="2128"/>
    <cellStyle name="Обычный 24 5 7 2 3" xfId="2129"/>
    <cellStyle name="Обычный 24 5 7 3" xfId="2130"/>
    <cellStyle name="Обычный 24 5 7 3 2" xfId="2131"/>
    <cellStyle name="Обычный 24 5 7 3 3" xfId="2132"/>
    <cellStyle name="Обычный 24 5 8" xfId="2133"/>
    <cellStyle name="Обычный 24 5 9" xfId="2134"/>
    <cellStyle name="Обычный 24 5_ВП 2 (не вош в июль) Спутник" xfId="2135"/>
    <cellStyle name="Обычный 24 6" xfId="2136"/>
    <cellStyle name="Обычный 24 7" xfId="2137"/>
    <cellStyle name="Обычный 24 7 2" xfId="2138"/>
    <cellStyle name="Обычный 24 7 2 2" xfId="2139"/>
    <cellStyle name="Обычный 24 7 2 2 2" xfId="2140"/>
    <cellStyle name="Обычный 24 7 2 2 2 2" xfId="2141"/>
    <cellStyle name="Обычный 24 7 2 2 2 3" xfId="2142"/>
    <cellStyle name="Обычный 24 7 2 2 3" xfId="2143"/>
    <cellStyle name="Обычный 24 7 2 2 3 2" xfId="2144"/>
    <cellStyle name="Обычный 24 7 2 2 3 3" xfId="2145"/>
    <cellStyle name="Обычный 24 7 2 2 4" xfId="2146"/>
    <cellStyle name="Обычный 24 7 2 2 5" xfId="2147"/>
    <cellStyle name="Обычный 24 7 2 3" xfId="2148"/>
    <cellStyle name="Обычный 24 7 2 3 2" xfId="2149"/>
    <cellStyle name="Обычный 24 7 2 3 3" xfId="2150"/>
    <cellStyle name="Обычный 24 7 2 4" xfId="2151"/>
    <cellStyle name="Обычный 24 7 2 4 2" xfId="2152"/>
    <cellStyle name="Обычный 24 7 2 4 3" xfId="2153"/>
    <cellStyle name="Обычный 24 7 2 5" xfId="2154"/>
    <cellStyle name="Обычный 24 7 3" xfId="2155"/>
    <cellStyle name="Обычный 24 7 3 2" xfId="2156"/>
    <cellStyle name="Обычный 24 7 3 2 2" xfId="2157"/>
    <cellStyle name="Обычный 24 7 3 2 3" xfId="2158"/>
    <cellStyle name="Обычный 24 7 3 3" xfId="2159"/>
    <cellStyle name="Обычный 24 7 3 3 2" xfId="2160"/>
    <cellStyle name="Обычный 24 7 3 3 3" xfId="2161"/>
    <cellStyle name="Обычный 24 7 3 4" xfId="2162"/>
    <cellStyle name="Обычный 24 7 3 5" xfId="2163"/>
    <cellStyle name="Обычный 24 7 4" xfId="2164"/>
    <cellStyle name="Обычный 24 7 4 2" xfId="2165"/>
    <cellStyle name="Обычный 24 7 4 3" xfId="2166"/>
    <cellStyle name="Обычный 24 7 5" xfId="2167"/>
    <cellStyle name="Обычный 24 7 5 2" xfId="2168"/>
    <cellStyle name="Обычный 24 7 5 3" xfId="2169"/>
    <cellStyle name="Обычный 24 7 6" xfId="2170"/>
    <cellStyle name="Обычный 24 7 7" xfId="2171"/>
    <cellStyle name="Обычный 24 7 8" xfId="2172"/>
    <cellStyle name="Обычный 24 8" xfId="2173"/>
    <cellStyle name="Обычный 24 8 2" xfId="2174"/>
    <cellStyle name="Обычный 24 8 2 2" xfId="2175"/>
    <cellStyle name="Обычный 24 8 2 2 2" xfId="2176"/>
    <cellStyle name="Обычный 24 8 2 2 3" xfId="2177"/>
    <cellStyle name="Обычный 24 8 2 3" xfId="2178"/>
    <cellStyle name="Обычный 24 8 2 3 2" xfId="2179"/>
    <cellStyle name="Обычный 24 8 2 3 3" xfId="2180"/>
    <cellStyle name="Обычный 24 8 2 4" xfId="2181"/>
    <cellStyle name="Обычный 24 8 2 5" xfId="2182"/>
    <cellStyle name="Обычный 24 8 3" xfId="2183"/>
    <cellStyle name="Обычный 24 8 3 2" xfId="2184"/>
    <cellStyle name="Обычный 24 8 3 2 2" xfId="2185"/>
    <cellStyle name="Обычный 24 8 3 2 3" xfId="2186"/>
    <cellStyle name="Обычный 24 8 3 3" xfId="2187"/>
    <cellStyle name="Обычный 24 8 3 3 2" xfId="2188"/>
    <cellStyle name="Обычный 24 8 3 3 3" xfId="2189"/>
    <cellStyle name="Обычный 24 8 3 4" xfId="2190"/>
    <cellStyle name="Обычный 24 8 3 5" xfId="2191"/>
    <cellStyle name="Обычный 24 8 4" xfId="2192"/>
    <cellStyle name="Обычный 24 8 4 2" xfId="2193"/>
    <cellStyle name="Обычный 24 8 4 3" xfId="2194"/>
    <cellStyle name="Обычный 24 8 5" xfId="2195"/>
    <cellStyle name="Обычный 24 8 5 2" xfId="2196"/>
    <cellStyle name="Обычный 24 8 5 3" xfId="2197"/>
    <cellStyle name="Обычный 24 8 6" xfId="2198"/>
    <cellStyle name="Обычный 24 9" xfId="2199"/>
    <cellStyle name="Обычный 24 9 2" xfId="2200"/>
    <cellStyle name="Обычный 24 9 2 2" xfId="2201"/>
    <cellStyle name="Обычный 24 9 2 2 2" xfId="2202"/>
    <cellStyle name="Обычный 24 9 2 2 3" xfId="2203"/>
    <cellStyle name="Обычный 24 9 2 3" xfId="2204"/>
    <cellStyle name="Обычный 24 9 2 3 2" xfId="2205"/>
    <cellStyle name="Обычный 24 9 2 3 3" xfId="2206"/>
    <cellStyle name="Обычный 24 9 2 4" xfId="2207"/>
    <cellStyle name="Обычный 24 9 2 5" xfId="2208"/>
    <cellStyle name="Обычный 24 9 3" xfId="2209"/>
    <cellStyle name="Обычный 24 9 3 2" xfId="2210"/>
    <cellStyle name="Обычный 24 9 3 3" xfId="2211"/>
    <cellStyle name="Обычный 24 9 4" xfId="2212"/>
    <cellStyle name="Обычный 24 9 4 2" xfId="2213"/>
    <cellStyle name="Обычный 24 9 4 3" xfId="2214"/>
    <cellStyle name="Обычный 24 9 5" xfId="2215"/>
    <cellStyle name="Обычный 24_2РЕЕСТР Спецсетьстрой Декабрь 2010г." xfId="2216"/>
    <cellStyle name="Обычный 25" xfId="2217"/>
    <cellStyle name="Обычный 25 10" xfId="2218"/>
    <cellStyle name="Обычный 25 11" xfId="2219"/>
    <cellStyle name="Обычный 25 12" xfId="2220"/>
    <cellStyle name="Обычный 25 13" xfId="2221"/>
    <cellStyle name="Обычный 25 14" xfId="2222"/>
    <cellStyle name="Обычный 25 15" xfId="2223"/>
    <cellStyle name="Обычный 25 16" xfId="2224"/>
    <cellStyle name="Обычный 25 17" xfId="2225"/>
    <cellStyle name="Обычный 25 17 2" xfId="2226"/>
    <cellStyle name="Обычный 25 17 3" xfId="2227"/>
    <cellStyle name="Обычный 25 18" xfId="2228"/>
    <cellStyle name="Обычный 25 19" xfId="2229"/>
    <cellStyle name="Обычный 25 2" xfId="2230"/>
    <cellStyle name="Обычный 25 20" xfId="2231"/>
    <cellStyle name="Обычный 25 21" xfId="2232"/>
    <cellStyle name="Обычный 25 3" xfId="2233"/>
    <cellStyle name="Обычный 25 3 10" xfId="2234"/>
    <cellStyle name="Обычный 25 3 11" xfId="2235"/>
    <cellStyle name="Обычный 25 3 12" xfId="2236"/>
    <cellStyle name="Обычный 25 3 13" xfId="2237"/>
    <cellStyle name="Обычный 25 3 14" xfId="2238"/>
    <cellStyle name="Обычный 25 3 15" xfId="2239"/>
    <cellStyle name="Обычный 25 3 15 2" xfId="2240"/>
    <cellStyle name="Обычный 25 3 15 3" xfId="2241"/>
    <cellStyle name="Обычный 25 3 16" xfId="2242"/>
    <cellStyle name="Обычный 25 3 17" xfId="2243"/>
    <cellStyle name="Обычный 25 3 18" xfId="2244"/>
    <cellStyle name="Обычный 25 3 19" xfId="2245"/>
    <cellStyle name="Обычный 25 3 2" xfId="2246"/>
    <cellStyle name="Обычный 25 3 2 2" xfId="2247"/>
    <cellStyle name="Обычный 25 3 2 3" xfId="2248"/>
    <cellStyle name="Обычный 25 3 2 3 2" xfId="2249"/>
    <cellStyle name="Обычный 25 3 2 3 2 2" xfId="2250"/>
    <cellStyle name="Обычный 25 3 2 3 2 2 2" xfId="2251"/>
    <cellStyle name="Обычный 25 3 2 3 2 2 3" xfId="2252"/>
    <cellStyle name="Обычный 25 3 2 3 2 3" xfId="2253"/>
    <cellStyle name="Обычный 25 3 2 3 2 3 2" xfId="2254"/>
    <cellStyle name="Обычный 25 3 2 3 2 3 3" xfId="2255"/>
    <cellStyle name="Обычный 25 3 2 3 2 4" xfId="2256"/>
    <cellStyle name="Обычный 25 3 2 3 2 5" xfId="2257"/>
    <cellStyle name="Обычный 25 3 2 3 3" xfId="2258"/>
    <cellStyle name="Обычный 25 3 2 3 3 2" xfId="2259"/>
    <cellStyle name="Обычный 25 3 2 3 3 2 2" xfId="2260"/>
    <cellStyle name="Обычный 25 3 2 3 3 2 3" xfId="2261"/>
    <cellStyle name="Обычный 25 3 2 3 3 3" xfId="2262"/>
    <cellStyle name="Обычный 25 3 2 3 3 3 2" xfId="2263"/>
    <cellStyle name="Обычный 25 3 2 3 3 3 3" xfId="2264"/>
    <cellStyle name="Обычный 25 3 2 3 3 4" xfId="2265"/>
    <cellStyle name="Обычный 25 3 2 3 3 5" xfId="2266"/>
    <cellStyle name="Обычный 25 3 2 3 4" xfId="2267"/>
    <cellStyle name="Обычный 25 3 2 3 4 2" xfId="2268"/>
    <cellStyle name="Обычный 25 3 2 3 4 3" xfId="2269"/>
    <cellStyle name="Обычный 25 3 2 3 5" xfId="2270"/>
    <cellStyle name="Обычный 25 3 2 3 5 2" xfId="2271"/>
    <cellStyle name="Обычный 25 3 2 3 5 3" xfId="2272"/>
    <cellStyle name="Обычный 25 3 2 3 6" xfId="2273"/>
    <cellStyle name="Обычный 25 3 2 3 7" xfId="2274"/>
    <cellStyle name="Обычный 25 3 2 3 8" xfId="2275"/>
    <cellStyle name="Обычный 25 3 2 4" xfId="2276"/>
    <cellStyle name="Обычный 25 3 2 4 2" xfId="2277"/>
    <cellStyle name="Обычный 25 3 2 4 2 2" xfId="2278"/>
    <cellStyle name="Обычный 25 3 2 4 2 2 2" xfId="2279"/>
    <cellStyle name="Обычный 25 3 2 4 2 2 3" xfId="2280"/>
    <cellStyle name="Обычный 25 3 2 4 2 3" xfId="2281"/>
    <cellStyle name="Обычный 25 3 2 4 2 3 2" xfId="2282"/>
    <cellStyle name="Обычный 25 3 2 4 2 3 3" xfId="2283"/>
    <cellStyle name="Обычный 25 3 2 4 2 4" xfId="2284"/>
    <cellStyle name="Обычный 25 3 2 4 2 5" xfId="2285"/>
    <cellStyle name="Обычный 25 3 2 4 3" xfId="2286"/>
    <cellStyle name="Обычный 25 3 2 4 3 2" xfId="2287"/>
    <cellStyle name="Обычный 25 3 2 4 3 3" xfId="2288"/>
    <cellStyle name="Обычный 25 3 2 4 4" xfId="2289"/>
    <cellStyle name="Обычный 25 3 2 4 4 2" xfId="2290"/>
    <cellStyle name="Обычный 25 3 2 4 4 3" xfId="2291"/>
    <cellStyle name="Обычный 25 3 2 4 5" xfId="2292"/>
    <cellStyle name="Обычный 25 3 2 4 6" xfId="2293"/>
    <cellStyle name="Обычный 25 3 2 4 7" xfId="2294"/>
    <cellStyle name="Обычный 25 3 2 5" xfId="2295"/>
    <cellStyle name="Обычный 25 3 2 5 2" xfId="2296"/>
    <cellStyle name="Обычный 25 3 2 5 2 2" xfId="2297"/>
    <cellStyle name="Обычный 25 3 2 5 2 3" xfId="2298"/>
    <cellStyle name="Обычный 25 3 2 5 3" xfId="2299"/>
    <cellStyle name="Обычный 25 3 2 5 3 2" xfId="2300"/>
    <cellStyle name="Обычный 25 3 2 5 3 3" xfId="2301"/>
    <cellStyle name="Обычный 25 3 2 5 4" xfId="2302"/>
    <cellStyle name="Обычный 25 3 2 5 5" xfId="2303"/>
    <cellStyle name="Обычный 25 3 2 6" xfId="2304"/>
    <cellStyle name="Обычный 25 3 2 6 2" xfId="2305"/>
    <cellStyle name="Обычный 25 3 2 6 3" xfId="2306"/>
    <cellStyle name="Обычный 25 3 2 7" xfId="2307"/>
    <cellStyle name="Обычный 25 3 2 7 2" xfId="2308"/>
    <cellStyle name="Обычный 25 3 2 7 3" xfId="2309"/>
    <cellStyle name="Обычный 25 3 2 8" xfId="2310"/>
    <cellStyle name="Обычный 25 3 3" xfId="2311"/>
    <cellStyle name="Обычный 25 3 3 2" xfId="2312"/>
    <cellStyle name="Обычный 25 3 3 2 2" xfId="2313"/>
    <cellStyle name="Обычный 25 3 3 2 2 2" xfId="2314"/>
    <cellStyle name="Обычный 25 3 3 2 2 2 2" xfId="2315"/>
    <cellStyle name="Обычный 25 3 3 2 2 2 2 2" xfId="2316"/>
    <cellStyle name="Обычный 25 3 3 2 2 2 2 3" xfId="2317"/>
    <cellStyle name="Обычный 25 3 3 2 2 2 3" xfId="2318"/>
    <cellStyle name="Обычный 25 3 3 2 2 2 3 2" xfId="2319"/>
    <cellStyle name="Обычный 25 3 3 2 2 2 3 3" xfId="2320"/>
    <cellStyle name="Обычный 25 3 3 2 2 2 4" xfId="2321"/>
    <cellStyle name="Обычный 25 3 3 2 2 2 5" xfId="2322"/>
    <cellStyle name="Обычный 25 3 3 2 2 3" xfId="2323"/>
    <cellStyle name="Обычный 25 3 3 2 2 3 2" xfId="2324"/>
    <cellStyle name="Обычный 25 3 3 2 2 3 3" xfId="2325"/>
    <cellStyle name="Обычный 25 3 3 2 2 4" xfId="2326"/>
    <cellStyle name="Обычный 25 3 3 2 2 4 2" xfId="2327"/>
    <cellStyle name="Обычный 25 3 3 2 2 4 3" xfId="2328"/>
    <cellStyle name="Обычный 25 3 3 2 2 5" xfId="2329"/>
    <cellStyle name="Обычный 25 3 3 2 2 6" xfId="2330"/>
    <cellStyle name="Обычный 25 3 3 2 2 7" xfId="2331"/>
    <cellStyle name="Обычный 25 3 3 2 3" xfId="2332"/>
    <cellStyle name="Обычный 25 3 3 2 3 2" xfId="2333"/>
    <cellStyle name="Обычный 25 3 3 2 3 2 2" xfId="2334"/>
    <cellStyle name="Обычный 25 3 3 2 3 2 3" xfId="2335"/>
    <cellStyle name="Обычный 25 3 3 2 3 3" xfId="2336"/>
    <cellStyle name="Обычный 25 3 3 2 3 3 2" xfId="2337"/>
    <cellStyle name="Обычный 25 3 3 2 3 3 3" xfId="2338"/>
    <cellStyle name="Обычный 25 3 3 2 3 4" xfId="2339"/>
    <cellStyle name="Обычный 25 3 3 2 3 5" xfId="2340"/>
    <cellStyle name="Обычный 25 3 3 2 4" xfId="2341"/>
    <cellStyle name="Обычный 25 3 3 2 4 2" xfId="2342"/>
    <cellStyle name="Обычный 25 3 3 2 4 3" xfId="2343"/>
    <cellStyle name="Обычный 25 3 3 2 5" xfId="2344"/>
    <cellStyle name="Обычный 25 3 3 2 5 2" xfId="2345"/>
    <cellStyle name="Обычный 25 3 3 2 5 3" xfId="2346"/>
    <cellStyle name="Обычный 25 3 3 2 6" xfId="2347"/>
    <cellStyle name="Обычный 25 3 3 3" xfId="2348"/>
    <cellStyle name="Обычный 25 3 3 3 2" xfId="2349"/>
    <cellStyle name="Обычный 25 3 3 3 3" xfId="2350"/>
    <cellStyle name="Обычный 25 3 3 4" xfId="2351"/>
    <cellStyle name="Обычный 25 3 3 5" xfId="2352"/>
    <cellStyle name="Обычный 25 3 4" xfId="2353"/>
    <cellStyle name="Обычный 25 3 4 2" xfId="2354"/>
    <cellStyle name="Обычный 25 3 4 2 2" xfId="2355"/>
    <cellStyle name="Обычный 25 3 4 2 2 2" xfId="2356"/>
    <cellStyle name="Обычный 25 3 4 2 2 3" xfId="2357"/>
    <cellStyle name="Обычный 25 3 4 2 3" xfId="2358"/>
    <cellStyle name="Обычный 25 3 4 2 3 2" xfId="2359"/>
    <cellStyle name="Обычный 25 3 4 2 3 3" xfId="2360"/>
    <cellStyle name="Обычный 25 3 4 2 4" xfId="2361"/>
    <cellStyle name="Обычный 25 3 4 2 5" xfId="2362"/>
    <cellStyle name="Обычный 25 3 4 3" xfId="2363"/>
    <cellStyle name="Обычный 25 3 4 3 2" xfId="2364"/>
    <cellStyle name="Обычный 25 3 4 3 2 2" xfId="2365"/>
    <cellStyle name="Обычный 25 3 4 3 2 3" xfId="2366"/>
    <cellStyle name="Обычный 25 3 4 3 3" xfId="2367"/>
    <cellStyle name="Обычный 25 3 4 3 3 2" xfId="2368"/>
    <cellStyle name="Обычный 25 3 4 3 3 3" xfId="2369"/>
    <cellStyle name="Обычный 25 3 4 3 4" xfId="2370"/>
    <cellStyle name="Обычный 25 3 4 3 5" xfId="2371"/>
    <cellStyle name="Обычный 25 3 4 4" xfId="2372"/>
    <cellStyle name="Обычный 25 3 4 4 2" xfId="2373"/>
    <cellStyle name="Обычный 25 3 4 4 3" xfId="2374"/>
    <cellStyle name="Обычный 25 3 4 5" xfId="2375"/>
    <cellStyle name="Обычный 25 3 4 5 2" xfId="2376"/>
    <cellStyle name="Обычный 25 3 4 5 3" xfId="2377"/>
    <cellStyle name="Обычный 25 3 4 6" xfId="2378"/>
    <cellStyle name="Обычный 25 3 5" xfId="2379"/>
    <cellStyle name="Обычный 25 3 5 2" xfId="2380"/>
    <cellStyle name="Обычный 25 3 5 2 2" xfId="2381"/>
    <cellStyle name="Обычный 25 3 5 2 2 2" xfId="2382"/>
    <cellStyle name="Обычный 25 3 5 2 2 3" xfId="2383"/>
    <cellStyle name="Обычный 25 3 5 2 3" xfId="2384"/>
    <cellStyle name="Обычный 25 3 5 2 3 2" xfId="2385"/>
    <cellStyle name="Обычный 25 3 5 2 3 3" xfId="2386"/>
    <cellStyle name="Обычный 25 3 5 2 4" xfId="2387"/>
    <cellStyle name="Обычный 25 3 5 2 5" xfId="2388"/>
    <cellStyle name="Обычный 25 3 5 3" xfId="2389"/>
    <cellStyle name="Обычный 25 3 5 3 2" xfId="2390"/>
    <cellStyle name="Обычный 25 3 5 3 3" xfId="2391"/>
    <cellStyle name="Обычный 25 3 5 4" xfId="2392"/>
    <cellStyle name="Обычный 25 3 5 4 2" xfId="2393"/>
    <cellStyle name="Обычный 25 3 5 4 3" xfId="2394"/>
    <cellStyle name="Обычный 25 3 5 5" xfId="2395"/>
    <cellStyle name="Обычный 25 3 6" xfId="2396"/>
    <cellStyle name="Обычный 25 3 6 2" xfId="2397"/>
    <cellStyle name="Обычный 25 3 6 2 2" xfId="2398"/>
    <cellStyle name="Обычный 25 3 6 2 3" xfId="2399"/>
    <cellStyle name="Обычный 25 3 6 3" xfId="2400"/>
    <cellStyle name="Обычный 25 3 6 3 2" xfId="2401"/>
    <cellStyle name="Обычный 25 3 6 3 3" xfId="2402"/>
    <cellStyle name="Обычный 25 3 7" xfId="2403"/>
    <cellStyle name="Обычный 25 3 8" xfId="2404"/>
    <cellStyle name="Обычный 25 3 9" xfId="2405"/>
    <cellStyle name="Обычный 25 4" xfId="2406"/>
    <cellStyle name="Обычный 25 4 2" xfId="2407"/>
    <cellStyle name="Обычный 25 4 3" xfId="2408"/>
    <cellStyle name="Обычный 25 4 3 2" xfId="2409"/>
    <cellStyle name="Обычный 25 4 3 2 2" xfId="2410"/>
    <cellStyle name="Обычный 25 4 3 2 2 2" xfId="2411"/>
    <cellStyle name="Обычный 25 4 3 2 2 3" xfId="2412"/>
    <cellStyle name="Обычный 25 4 3 2 3" xfId="2413"/>
    <cellStyle name="Обычный 25 4 3 2 3 2" xfId="2414"/>
    <cellStyle name="Обычный 25 4 3 2 3 3" xfId="2415"/>
    <cellStyle name="Обычный 25 4 3 2 4" xfId="2416"/>
    <cellStyle name="Обычный 25 4 3 2 5" xfId="2417"/>
    <cellStyle name="Обычный 25 4 3 3" xfId="2418"/>
    <cellStyle name="Обычный 25 4 3 3 2" xfId="2419"/>
    <cellStyle name="Обычный 25 4 3 3 2 2" xfId="2420"/>
    <cellStyle name="Обычный 25 4 3 3 2 3" xfId="2421"/>
    <cellStyle name="Обычный 25 4 3 3 3" xfId="2422"/>
    <cellStyle name="Обычный 25 4 3 3 3 2" xfId="2423"/>
    <cellStyle name="Обычный 25 4 3 3 3 3" xfId="2424"/>
    <cellStyle name="Обычный 25 4 3 3 4" xfId="2425"/>
    <cellStyle name="Обычный 25 4 3 3 5" xfId="2426"/>
    <cellStyle name="Обычный 25 4 3 4" xfId="2427"/>
    <cellStyle name="Обычный 25 4 3 4 2" xfId="2428"/>
    <cellStyle name="Обычный 25 4 3 4 3" xfId="2429"/>
    <cellStyle name="Обычный 25 4 3 5" xfId="2430"/>
    <cellStyle name="Обычный 25 4 3 5 2" xfId="2431"/>
    <cellStyle name="Обычный 25 4 3 5 3" xfId="2432"/>
    <cellStyle name="Обычный 25 4 3 6" xfId="2433"/>
    <cellStyle name="Обычный 25 4 3 7" xfId="2434"/>
    <cellStyle name="Обычный 25 4 3 8" xfId="2435"/>
    <cellStyle name="Обычный 25 4 4" xfId="2436"/>
    <cellStyle name="Обычный 25 4 4 2" xfId="2437"/>
    <cellStyle name="Обычный 25 4 4 2 2" xfId="2438"/>
    <cellStyle name="Обычный 25 4 4 2 2 2" xfId="2439"/>
    <cellStyle name="Обычный 25 4 4 2 2 3" xfId="2440"/>
    <cellStyle name="Обычный 25 4 4 2 3" xfId="2441"/>
    <cellStyle name="Обычный 25 4 4 2 3 2" xfId="2442"/>
    <cellStyle name="Обычный 25 4 4 2 3 3" xfId="2443"/>
    <cellStyle name="Обычный 25 4 4 2 4" xfId="2444"/>
    <cellStyle name="Обычный 25 4 4 2 5" xfId="2445"/>
    <cellStyle name="Обычный 25 4 4 3" xfId="2446"/>
    <cellStyle name="Обычный 25 4 4 3 2" xfId="2447"/>
    <cellStyle name="Обычный 25 4 4 3 3" xfId="2448"/>
    <cellStyle name="Обычный 25 4 4 4" xfId="2449"/>
    <cellStyle name="Обычный 25 4 4 4 2" xfId="2450"/>
    <cellStyle name="Обычный 25 4 4 4 3" xfId="2451"/>
    <cellStyle name="Обычный 25 4 4 5" xfId="2452"/>
    <cellStyle name="Обычный 25 4 4 6" xfId="2453"/>
    <cellStyle name="Обычный 25 4 4 7" xfId="2454"/>
    <cellStyle name="Обычный 25 4 5" xfId="2455"/>
    <cellStyle name="Обычный 25 4 5 2" xfId="2456"/>
    <cellStyle name="Обычный 25 4 5 2 2" xfId="2457"/>
    <cellStyle name="Обычный 25 4 5 2 3" xfId="2458"/>
    <cellStyle name="Обычный 25 4 5 3" xfId="2459"/>
    <cellStyle name="Обычный 25 4 5 3 2" xfId="2460"/>
    <cellStyle name="Обычный 25 4 5 3 3" xfId="2461"/>
    <cellStyle name="Обычный 25 4 5 4" xfId="2462"/>
    <cellStyle name="Обычный 25 4 5 5" xfId="2463"/>
    <cellStyle name="Обычный 25 4 6" xfId="2464"/>
    <cellStyle name="Обычный 25 4 6 2" xfId="2465"/>
    <cellStyle name="Обычный 25 4 6 3" xfId="2466"/>
    <cellStyle name="Обычный 25 4 7" xfId="2467"/>
    <cellStyle name="Обычный 25 4 7 2" xfId="2468"/>
    <cellStyle name="Обычный 25 4 7 3" xfId="2469"/>
    <cellStyle name="Обычный 25 4 8" xfId="2470"/>
    <cellStyle name="Обычный 25 5" xfId="2471"/>
    <cellStyle name="Обычный 25 5 2" xfId="2472"/>
    <cellStyle name="Обычный 25 5 2 2" xfId="2473"/>
    <cellStyle name="Обычный 25 5 2 2 2" xfId="2474"/>
    <cellStyle name="Обычный 25 5 2 2 2 2" xfId="2475"/>
    <cellStyle name="Обычный 25 5 2 2 2 2 2" xfId="2476"/>
    <cellStyle name="Обычный 25 5 2 2 2 2 3" xfId="2477"/>
    <cellStyle name="Обычный 25 5 2 2 2 3" xfId="2478"/>
    <cellStyle name="Обычный 25 5 2 2 2 3 2" xfId="2479"/>
    <cellStyle name="Обычный 25 5 2 2 2 3 3" xfId="2480"/>
    <cellStyle name="Обычный 25 5 2 2 2 4" xfId="2481"/>
    <cellStyle name="Обычный 25 5 2 2 2 5" xfId="2482"/>
    <cellStyle name="Обычный 25 5 2 2 3" xfId="2483"/>
    <cellStyle name="Обычный 25 5 2 2 3 2" xfId="2484"/>
    <cellStyle name="Обычный 25 5 2 2 3 3" xfId="2485"/>
    <cellStyle name="Обычный 25 5 2 2 4" xfId="2486"/>
    <cellStyle name="Обычный 25 5 2 2 4 2" xfId="2487"/>
    <cellStyle name="Обычный 25 5 2 2 4 3" xfId="2488"/>
    <cellStyle name="Обычный 25 5 2 2 5" xfId="2489"/>
    <cellStyle name="Обычный 25 5 2 2 6" xfId="2490"/>
    <cellStyle name="Обычный 25 5 2 2 7" xfId="2491"/>
    <cellStyle name="Обычный 25 5 2 3" xfId="2492"/>
    <cellStyle name="Обычный 25 5 2 3 2" xfId="2493"/>
    <cellStyle name="Обычный 25 5 2 3 2 2" xfId="2494"/>
    <cellStyle name="Обычный 25 5 2 3 2 3" xfId="2495"/>
    <cellStyle name="Обычный 25 5 2 3 3" xfId="2496"/>
    <cellStyle name="Обычный 25 5 2 3 3 2" xfId="2497"/>
    <cellStyle name="Обычный 25 5 2 3 3 3" xfId="2498"/>
    <cellStyle name="Обычный 25 5 2 3 4" xfId="2499"/>
    <cellStyle name="Обычный 25 5 2 3 5" xfId="2500"/>
    <cellStyle name="Обычный 25 5 2 4" xfId="2501"/>
    <cellStyle name="Обычный 25 5 2 4 2" xfId="2502"/>
    <cellStyle name="Обычный 25 5 2 4 3" xfId="2503"/>
    <cellStyle name="Обычный 25 5 2 5" xfId="2504"/>
    <cellStyle name="Обычный 25 5 2 5 2" xfId="2505"/>
    <cellStyle name="Обычный 25 5 2 5 3" xfId="2506"/>
    <cellStyle name="Обычный 25 5 2 6" xfId="2507"/>
    <cellStyle name="Обычный 25 5 3" xfId="2508"/>
    <cellStyle name="Обычный 25 5 3 2" xfId="2509"/>
    <cellStyle name="Обычный 25 5 3 3" xfId="2510"/>
    <cellStyle name="Обычный 25 5 4" xfId="2511"/>
    <cellStyle name="Обычный 25 5 5" xfId="2512"/>
    <cellStyle name="Обычный 25 6" xfId="2513"/>
    <cellStyle name="Обычный 25 6 2" xfId="2514"/>
    <cellStyle name="Обычный 25 6 2 2" xfId="2515"/>
    <cellStyle name="Обычный 25 6 2 2 2" xfId="2516"/>
    <cellStyle name="Обычный 25 6 2 2 3" xfId="2517"/>
    <cellStyle name="Обычный 25 6 2 3" xfId="2518"/>
    <cellStyle name="Обычный 25 6 2 3 2" xfId="2519"/>
    <cellStyle name="Обычный 25 6 2 3 3" xfId="2520"/>
    <cellStyle name="Обычный 25 6 2 4" xfId="2521"/>
    <cellStyle name="Обычный 25 6 2 5" xfId="2522"/>
    <cellStyle name="Обычный 25 6 3" xfId="2523"/>
    <cellStyle name="Обычный 25 6 3 2" xfId="2524"/>
    <cellStyle name="Обычный 25 6 3 2 2" xfId="2525"/>
    <cellStyle name="Обычный 25 6 3 2 3" xfId="2526"/>
    <cellStyle name="Обычный 25 6 3 3" xfId="2527"/>
    <cellStyle name="Обычный 25 6 3 3 2" xfId="2528"/>
    <cellStyle name="Обычный 25 6 3 3 3" xfId="2529"/>
    <cellStyle name="Обычный 25 6 3 4" xfId="2530"/>
    <cellStyle name="Обычный 25 6 3 5" xfId="2531"/>
    <cellStyle name="Обычный 25 6 4" xfId="2532"/>
    <cellStyle name="Обычный 25 6 4 2" xfId="2533"/>
    <cellStyle name="Обычный 25 6 4 3" xfId="2534"/>
    <cellStyle name="Обычный 25 6 5" xfId="2535"/>
    <cellStyle name="Обычный 25 6 5 2" xfId="2536"/>
    <cellStyle name="Обычный 25 6 5 3" xfId="2537"/>
    <cellStyle name="Обычный 25 6 6" xfId="2538"/>
    <cellStyle name="Обычный 25 7" xfId="2539"/>
    <cellStyle name="Обычный 25 7 2" xfId="2540"/>
    <cellStyle name="Обычный 25 7 2 2" xfId="2541"/>
    <cellStyle name="Обычный 25 7 2 2 2" xfId="2542"/>
    <cellStyle name="Обычный 25 7 2 2 3" xfId="2543"/>
    <cellStyle name="Обычный 25 7 2 3" xfId="2544"/>
    <cellStyle name="Обычный 25 7 2 3 2" xfId="2545"/>
    <cellStyle name="Обычный 25 7 2 3 3" xfId="2546"/>
    <cellStyle name="Обычный 25 7 2 4" xfId="2547"/>
    <cellStyle name="Обычный 25 7 2 5" xfId="2548"/>
    <cellStyle name="Обычный 25 7 3" xfId="2549"/>
    <cellStyle name="Обычный 25 7 3 2" xfId="2550"/>
    <cellStyle name="Обычный 25 7 3 3" xfId="2551"/>
    <cellStyle name="Обычный 25 7 4" xfId="2552"/>
    <cellStyle name="Обычный 25 7 4 2" xfId="2553"/>
    <cellStyle name="Обычный 25 7 4 3" xfId="2554"/>
    <cellStyle name="Обычный 25 7 5" xfId="2555"/>
    <cellStyle name="Обычный 25 8" xfId="2556"/>
    <cellStyle name="Обычный 25 8 2" xfId="2557"/>
    <cellStyle name="Обычный 25 8 2 2" xfId="2558"/>
    <cellStyle name="Обычный 25 8 2 3" xfId="2559"/>
    <cellStyle name="Обычный 25 8 3" xfId="2560"/>
    <cellStyle name="Обычный 25 8 3 2" xfId="2561"/>
    <cellStyle name="Обычный 25 8 3 3" xfId="2562"/>
    <cellStyle name="Обычный 25 9" xfId="2563"/>
    <cellStyle name="Обычный 25_ВП 2 (не вош в июль) Спутник" xfId="2564"/>
    <cellStyle name="Обычный 26" xfId="2565"/>
    <cellStyle name="Обычный 26 2" xfId="2566"/>
    <cellStyle name="Обычный 27" xfId="2567"/>
    <cellStyle name="Обычный 28" xfId="2568"/>
    <cellStyle name="Обычный 29" xfId="2569"/>
    <cellStyle name="Обычный 3" xfId="2"/>
    <cellStyle name="Обычный 3 2" xfId="2570"/>
    <cellStyle name="Обычный 3 2 2" xfId="2571"/>
    <cellStyle name="Обычный 3 2 2 2" xfId="2572"/>
    <cellStyle name="Обычный 3 2 2 2 2" xfId="2573"/>
    <cellStyle name="Обычный 3 2 2 2 2 2" xfId="2574"/>
    <cellStyle name="Обычный 3 2 3" xfId="2575"/>
    <cellStyle name="Обычный 3 2 4" xfId="2576"/>
    <cellStyle name="Обычный 3 2 5" xfId="2577"/>
    <cellStyle name="Обычный 3 2 6" xfId="2578"/>
    <cellStyle name="Обычный 3 3" xfId="2579"/>
    <cellStyle name="Обычный 3 3 2" xfId="2580"/>
    <cellStyle name="Обычный 3 3 2 2" xfId="2581"/>
    <cellStyle name="Обычный 3 3 2 2 2" xfId="2582"/>
    <cellStyle name="Обычный 3 3 2 2 2 2" xfId="2583"/>
    <cellStyle name="Обычный 3 3 2 2 2 2 2" xfId="2584"/>
    <cellStyle name="Обычный 3 3 2 2 2 3" xfId="2585"/>
    <cellStyle name="Обычный 3 3 2 2 2 3 2" xfId="2586"/>
    <cellStyle name="Обычный 3 3 2 2 2 4" xfId="2587"/>
    <cellStyle name="Обычный 3 3 2 2 3" xfId="2588"/>
    <cellStyle name="Обычный 3 3 2 2 3 2" xfId="2589"/>
    <cellStyle name="Обычный 3 3 2 2 4" xfId="2590"/>
    <cellStyle name="Обычный 3 3 2 2 4 2" xfId="2591"/>
    <cellStyle name="Обычный 3 3 2 2 5" xfId="2592"/>
    <cellStyle name="Обычный 3 3 2 3" xfId="2593"/>
    <cellStyle name="Обычный 3 3 2 3 2" xfId="2594"/>
    <cellStyle name="Обычный 3 3 2 3 2 2" xfId="2595"/>
    <cellStyle name="Обычный 3 3 2 3 3" xfId="2596"/>
    <cellStyle name="Обычный 3 3 2 3 3 2" xfId="2597"/>
    <cellStyle name="Обычный 3 3 2 3 4" xfId="2598"/>
    <cellStyle name="Обычный 3 3 2 4" xfId="2599"/>
    <cellStyle name="Обычный 3 3 2 4 2" xfId="2600"/>
    <cellStyle name="Обычный 3 3 2 5" xfId="2601"/>
    <cellStyle name="Обычный 3 3 2 5 2" xfId="2602"/>
    <cellStyle name="Обычный 3 3 2 6" xfId="2603"/>
    <cellStyle name="Обычный 3 3 2 7" xfId="2604"/>
    <cellStyle name="Обычный 3 4" xfId="2605"/>
    <cellStyle name="Обычный 3 4 2" xfId="2606"/>
    <cellStyle name="Обычный 3 4 2 2" xfId="2607"/>
    <cellStyle name="Обычный 3 4 2 2 2" xfId="2608"/>
    <cellStyle name="Обычный 3 4 2 2 2 2" xfId="2609"/>
    <cellStyle name="Обычный 3 4 2 2 2 2 2" xfId="2610"/>
    <cellStyle name="Обычный 3 4 2 2 2 3" xfId="2611"/>
    <cellStyle name="Обычный 3 4 2 2 2 3 2" xfId="2612"/>
    <cellStyle name="Обычный 3 4 2 2 2 4" xfId="2613"/>
    <cellStyle name="Обычный 3 4 2 2 3" xfId="2614"/>
    <cellStyle name="Обычный 3 4 2 2 3 2" xfId="2615"/>
    <cellStyle name="Обычный 3 4 2 2 4" xfId="2616"/>
    <cellStyle name="Обычный 3 4 2 2 4 2" xfId="2617"/>
    <cellStyle name="Обычный 3 4 2 2 5" xfId="2618"/>
    <cellStyle name="Обычный 3 4 2 3" xfId="2619"/>
    <cellStyle name="Обычный 3 4 2 3 2" xfId="2620"/>
    <cellStyle name="Обычный 3 4 2 3 2 2" xfId="2621"/>
    <cellStyle name="Обычный 3 4 2 3 3" xfId="2622"/>
    <cellStyle name="Обычный 3 4 2 3 3 2" xfId="2623"/>
    <cellStyle name="Обычный 3 4 2 3 4" xfId="2624"/>
    <cellStyle name="Обычный 3 4 2 4" xfId="2625"/>
    <cellStyle name="Обычный 3 4 2 4 2" xfId="2626"/>
    <cellStyle name="Обычный 3 4 2 5" xfId="2627"/>
    <cellStyle name="Обычный 3 4 2 5 2" xfId="2628"/>
    <cellStyle name="Обычный 3 4 2 6" xfId="2629"/>
    <cellStyle name="Обычный 3 4 2 7" xfId="2630"/>
    <cellStyle name="Обычный 3 4 3" xfId="2631"/>
    <cellStyle name="Обычный 3 4 3 2" xfId="2632"/>
    <cellStyle name="Обычный 3 4 3 2 2" xfId="2633"/>
    <cellStyle name="Обычный 3 4 3 2 2 2" xfId="2634"/>
    <cellStyle name="Обычный 3 4 3 2 3" xfId="2635"/>
    <cellStyle name="Обычный 3 4 3 2 3 2" xfId="2636"/>
    <cellStyle name="Обычный 3 4 3 2 4" xfId="2637"/>
    <cellStyle name="Обычный 3 4 3 3" xfId="2638"/>
    <cellStyle name="Обычный 3 4 3 3 2" xfId="2639"/>
    <cellStyle name="Обычный 3 4 3 4" xfId="2640"/>
    <cellStyle name="Обычный 3 4 3 4 2" xfId="2641"/>
    <cellStyle name="Обычный 3 4 3 5" xfId="2642"/>
    <cellStyle name="Обычный 3 4 4" xfId="2643"/>
    <cellStyle name="Обычный 3 4 4 2" xfId="2644"/>
    <cellStyle name="Обычный 3 4 4 2 2" xfId="2645"/>
    <cellStyle name="Обычный 3 4 4 3" xfId="2646"/>
    <cellStyle name="Обычный 3 4 4 3 2" xfId="2647"/>
    <cellStyle name="Обычный 3 4 4 4" xfId="2648"/>
    <cellStyle name="Обычный 3 4 5" xfId="2649"/>
    <cellStyle name="Обычный 3 4 5 2" xfId="2650"/>
    <cellStyle name="Обычный 3 4 6" xfId="2651"/>
    <cellStyle name="Обычный 3 4 6 2" xfId="2652"/>
    <cellStyle name="Обычный 3 4 7" xfId="2653"/>
    <cellStyle name="Обычный 3 4 8" xfId="2654"/>
    <cellStyle name="Обычный 3 5" xfId="2655"/>
    <cellStyle name="Обычный 3 5 2" xfId="2656"/>
    <cellStyle name="Обычный 3 5 2 2" xfId="2657"/>
    <cellStyle name="Обычный 3 5 2 2 2" xfId="2658"/>
    <cellStyle name="Обычный 3 5 2 2 2 2" xfId="2659"/>
    <cellStyle name="Обычный 3 5 2 2 2 2 2" xfId="2660"/>
    <cellStyle name="Обычный 3 5 2 2 2 3" xfId="2661"/>
    <cellStyle name="Обычный 3 5 2 2 2 3 2" xfId="2662"/>
    <cellStyle name="Обычный 3 5 2 2 2 4" xfId="2663"/>
    <cellStyle name="Обычный 3 5 2 2 3" xfId="2664"/>
    <cellStyle name="Обычный 3 5 2 2 3 2" xfId="2665"/>
    <cellStyle name="Обычный 3 5 2 2 4" xfId="2666"/>
    <cellStyle name="Обычный 3 5 2 2 4 2" xfId="2667"/>
    <cellStyle name="Обычный 3 5 2 2 5" xfId="2668"/>
    <cellStyle name="Обычный 3 5 2 3" xfId="2669"/>
    <cellStyle name="Обычный 3 5 2 3 2" xfId="2670"/>
    <cellStyle name="Обычный 3 5 2 3 2 2" xfId="2671"/>
    <cellStyle name="Обычный 3 5 2 3 3" xfId="2672"/>
    <cellStyle name="Обычный 3 5 2 3 3 2" xfId="2673"/>
    <cellStyle name="Обычный 3 5 2 3 4" xfId="2674"/>
    <cellStyle name="Обычный 3 5 2 4" xfId="2675"/>
    <cellStyle name="Обычный 3 5 2 4 2" xfId="2676"/>
    <cellStyle name="Обычный 3 5 2 5" xfId="2677"/>
    <cellStyle name="Обычный 3 5 2 5 2" xfId="2678"/>
    <cellStyle name="Обычный 3 5 2 6" xfId="2679"/>
    <cellStyle name="Обычный 3 5 2 7" xfId="2680"/>
    <cellStyle name="Обычный 3 5 3" xfId="2681"/>
    <cellStyle name="Обычный 3 5 3 2" xfId="2682"/>
    <cellStyle name="Обычный 3 5 3 2 2" xfId="2683"/>
    <cellStyle name="Обычный 3 5 3 2 2 2" xfId="2684"/>
    <cellStyle name="Обычный 3 5 3 2 3" xfId="2685"/>
    <cellStyle name="Обычный 3 5 3 2 3 2" xfId="2686"/>
    <cellStyle name="Обычный 3 5 3 2 4" xfId="2687"/>
    <cellStyle name="Обычный 3 5 3 3" xfId="2688"/>
    <cellStyle name="Обычный 3 5 3 3 2" xfId="2689"/>
    <cellStyle name="Обычный 3 5 3 4" xfId="2690"/>
    <cellStyle name="Обычный 3 5 3 4 2" xfId="2691"/>
    <cellStyle name="Обычный 3 5 3 5" xfId="2692"/>
    <cellStyle name="Обычный 3 5 4" xfId="2693"/>
    <cellStyle name="Обычный 3 5 4 2" xfId="2694"/>
    <cellStyle name="Обычный 3 5 4 2 2" xfId="2695"/>
    <cellStyle name="Обычный 3 5 4 3" xfId="2696"/>
    <cellStyle name="Обычный 3 5 4 3 2" xfId="2697"/>
    <cellStyle name="Обычный 3 5 4 4" xfId="2698"/>
    <cellStyle name="Обычный 3 5 5" xfId="2699"/>
    <cellStyle name="Обычный 3 5 5 2" xfId="2700"/>
    <cellStyle name="Обычный 3 5 6" xfId="2701"/>
    <cellStyle name="Обычный 3 5 6 2" xfId="2702"/>
    <cellStyle name="Обычный 3 5 7" xfId="2703"/>
    <cellStyle name="Обычный 3 5 8" xfId="2704"/>
    <cellStyle name="Обычный 3 6" xfId="2705"/>
    <cellStyle name="Обычный 3 6 2" xfId="2706"/>
    <cellStyle name="Обычный 3 6 2 2" xfId="2707"/>
    <cellStyle name="Обычный 3 6 2 2 2" xfId="2708"/>
    <cellStyle name="Обычный 3 6 2 2 2 2" xfId="2709"/>
    <cellStyle name="Обычный 3 6 2 2 3" xfId="2710"/>
    <cellStyle name="Обычный 3 6 2 2 3 2" xfId="2711"/>
    <cellStyle name="Обычный 3 6 2 2 4" xfId="2712"/>
    <cellStyle name="Обычный 3 6 2 3" xfId="2713"/>
    <cellStyle name="Обычный 3 6 2 3 2" xfId="2714"/>
    <cellStyle name="Обычный 3 6 2 4" xfId="2715"/>
    <cellStyle name="Обычный 3 6 2 4 2" xfId="2716"/>
    <cellStyle name="Обычный 3 6 2 5" xfId="2717"/>
    <cellStyle name="Обычный 3 6 3" xfId="2718"/>
    <cellStyle name="Обычный 3 6 3 2" xfId="2719"/>
    <cellStyle name="Обычный 3 6 3 2 2" xfId="2720"/>
    <cellStyle name="Обычный 3 6 3 3" xfId="2721"/>
    <cellStyle name="Обычный 3 6 3 3 2" xfId="2722"/>
    <cellStyle name="Обычный 3 6 3 4" xfId="2723"/>
    <cellStyle name="Обычный 3 6 4" xfId="2724"/>
    <cellStyle name="Обычный 3 6 4 2" xfId="2725"/>
    <cellStyle name="Обычный 3 6 5" xfId="2726"/>
    <cellStyle name="Обычный 3 6 5 2" xfId="2727"/>
    <cellStyle name="Обычный 3 6 6" xfId="2728"/>
    <cellStyle name="Обычный 3 6 7" xfId="2729"/>
    <cellStyle name="Обычный 3 7" xfId="2730"/>
    <cellStyle name="Обычный 3 7 2" xfId="2731"/>
    <cellStyle name="Обычный 3 7 2 2" xfId="2732"/>
    <cellStyle name="Обычный 3 7 2 2 2" xfId="2733"/>
    <cellStyle name="Обычный 3 7 2 2 2 2" xfId="2734"/>
    <cellStyle name="Обычный 3 7 2 2 2 2 2" xfId="2735"/>
    <cellStyle name="Обычный 3 7 2 2 2 3" xfId="2736"/>
    <cellStyle name="Обычный 3 7 2 2 2 3 2" xfId="2737"/>
    <cellStyle name="Обычный 3 7 2 2 2 4" xfId="2738"/>
    <cellStyle name="Обычный 3 7 2 2 3" xfId="2739"/>
    <cellStyle name="Обычный 3 7 2 2 3 2" xfId="2740"/>
    <cellStyle name="Обычный 3 7 2 2 4" xfId="2741"/>
    <cellStyle name="Обычный 3 7 2 2 4 2" xfId="2742"/>
    <cellStyle name="Обычный 3 7 2 2 5" xfId="2743"/>
    <cellStyle name="Обычный 3 7 2 3" xfId="2744"/>
    <cellStyle name="Обычный 3 7 2 3 2" xfId="2745"/>
    <cellStyle name="Обычный 3 7 2 3 2 2" xfId="2746"/>
    <cellStyle name="Обычный 3 7 2 3 3" xfId="2747"/>
    <cellStyle name="Обычный 3 7 2 3 3 2" xfId="2748"/>
    <cellStyle name="Обычный 3 7 2 3 4" xfId="2749"/>
    <cellStyle name="Обычный 3 7 2 4" xfId="2750"/>
    <cellStyle name="Обычный 3 7 2 4 2" xfId="2751"/>
    <cellStyle name="Обычный 3 7 2 5" xfId="2752"/>
    <cellStyle name="Обычный 3 7 2 5 2" xfId="2753"/>
    <cellStyle name="Обычный 3 7 2 6" xfId="2754"/>
    <cellStyle name="Обычный 3 7 2 7" xfId="2755"/>
    <cellStyle name="Обычный 3 7 3" xfId="2756"/>
    <cellStyle name="Обычный 3 7 3 2" xfId="2757"/>
    <cellStyle name="Обычный 3 7 3 2 2" xfId="2758"/>
    <cellStyle name="Обычный 3 7 3 2 2 2" xfId="2759"/>
    <cellStyle name="Обычный 3 7 3 2 3" xfId="2760"/>
    <cellStyle name="Обычный 3 7 3 2 3 2" xfId="2761"/>
    <cellStyle name="Обычный 3 7 3 2 4" xfId="2762"/>
    <cellStyle name="Обычный 3 7 3 3" xfId="2763"/>
    <cellStyle name="Обычный 3 7 3 3 2" xfId="2764"/>
    <cellStyle name="Обычный 3 7 3 4" xfId="2765"/>
    <cellStyle name="Обычный 3 7 3 4 2" xfId="2766"/>
    <cellStyle name="Обычный 3 7 3 5" xfId="2767"/>
    <cellStyle name="Обычный 3 7 4" xfId="2768"/>
    <cellStyle name="Обычный 3 7 4 2" xfId="2769"/>
    <cellStyle name="Обычный 3 7 4 2 2" xfId="2770"/>
    <cellStyle name="Обычный 3 7 4 3" xfId="2771"/>
    <cellStyle name="Обычный 3 7 4 3 2" xfId="2772"/>
    <cellStyle name="Обычный 3 7 4 4" xfId="2773"/>
    <cellStyle name="Обычный 3 7 5" xfId="2774"/>
    <cellStyle name="Обычный 3 7 5 2" xfId="2775"/>
    <cellStyle name="Обычный 3 7 6" xfId="2776"/>
    <cellStyle name="Обычный 3 7 6 2" xfId="2777"/>
    <cellStyle name="Обычный 3 7 7" xfId="2778"/>
    <cellStyle name="Обычный 3 7 8" xfId="2779"/>
    <cellStyle name="Обычный 3 8" xfId="2780"/>
    <cellStyle name="Обычный 3 8 2" xfId="2781"/>
    <cellStyle name="Обычный 3 8 2 2" xfId="2782"/>
    <cellStyle name="Обычный 3 8 2 2 2" xfId="2783"/>
    <cellStyle name="Обычный 3 8 2 2 2 2" xfId="2784"/>
    <cellStyle name="Обычный 3 8 2 2 3" xfId="2785"/>
    <cellStyle name="Обычный 3 8 2 2 3 2" xfId="2786"/>
    <cellStyle name="Обычный 3 8 2 2 4" xfId="2787"/>
    <cellStyle name="Обычный 3 8 2 3" xfId="2788"/>
    <cellStyle name="Обычный 3 8 2 3 2" xfId="2789"/>
    <cellStyle name="Обычный 3 8 2 4" xfId="2790"/>
    <cellStyle name="Обычный 3 8 2 4 2" xfId="2791"/>
    <cellStyle name="Обычный 3 8 2 5" xfId="2792"/>
    <cellStyle name="Обычный 3 8 3" xfId="2793"/>
    <cellStyle name="Обычный 3 8 3 2" xfId="2794"/>
    <cellStyle name="Обычный 3 8 3 2 2" xfId="2795"/>
    <cellStyle name="Обычный 3 8 3 3" xfId="2796"/>
    <cellStyle name="Обычный 3 8 3 3 2" xfId="2797"/>
    <cellStyle name="Обычный 3 8 3 4" xfId="2798"/>
    <cellStyle name="Обычный 3 8 4" xfId="2799"/>
    <cellStyle name="Обычный 3 8 4 2" xfId="2800"/>
    <cellStyle name="Обычный 3 8 5" xfId="2801"/>
    <cellStyle name="Обычный 3 8 5 2" xfId="2802"/>
    <cellStyle name="Обычный 3 8 6" xfId="2803"/>
    <cellStyle name="Обычный 3 8 7" xfId="2804"/>
    <cellStyle name="Обычный 3 9" xfId="2805"/>
    <cellStyle name="Обычный 3 9 2" xfId="2806"/>
    <cellStyle name="Обычный 3 9 2 2" xfId="2807"/>
    <cellStyle name="Обычный 3 9 2 2 2" xfId="2808"/>
    <cellStyle name="Обычный 3 9 2 2 2 2" xfId="2809"/>
    <cellStyle name="Обычный 3 9 2 2 3" xfId="2810"/>
    <cellStyle name="Обычный 3 9 2 2 3 2" xfId="2811"/>
    <cellStyle name="Обычный 3 9 2 2 4" xfId="2812"/>
    <cellStyle name="Обычный 3 9 2 3" xfId="2813"/>
    <cellStyle name="Обычный 3 9 2 3 2" xfId="2814"/>
    <cellStyle name="Обычный 3 9 2 4" xfId="2815"/>
    <cellStyle name="Обычный 3 9 2 4 2" xfId="2816"/>
    <cellStyle name="Обычный 3 9 2 5" xfId="2817"/>
    <cellStyle name="Обычный 3 9 3" xfId="2818"/>
    <cellStyle name="Обычный 3 9 3 2" xfId="2819"/>
    <cellStyle name="Обычный 3 9 3 2 2" xfId="2820"/>
    <cellStyle name="Обычный 3 9 3 3" xfId="2821"/>
    <cellStyle name="Обычный 3 9 3 3 2" xfId="2822"/>
    <cellStyle name="Обычный 3 9 3 4" xfId="2823"/>
    <cellStyle name="Обычный 3 9 4" xfId="2824"/>
    <cellStyle name="Обычный 3 9 4 2" xfId="2825"/>
    <cellStyle name="Обычный 3 9 5" xfId="2826"/>
    <cellStyle name="Обычный 3 9 5 2" xfId="2827"/>
    <cellStyle name="Обычный 3 9 6" xfId="2828"/>
    <cellStyle name="Обычный 3 9 7" xfId="2829"/>
    <cellStyle name="Обычный 3_Xl0000165" xfId="2830"/>
    <cellStyle name="Обычный 30" xfId="2831"/>
    <cellStyle name="Обычный 31" xfId="2832"/>
    <cellStyle name="Обычный 32" xfId="2833"/>
    <cellStyle name="Обычный 33" xfId="2834"/>
    <cellStyle name="Обычный 34" xfId="2835"/>
    <cellStyle name="Обычный 35" xfId="2836"/>
    <cellStyle name="Обычный 36" xfId="2837"/>
    <cellStyle name="Обычный 37" xfId="2838"/>
    <cellStyle name="Обычный 38" xfId="2839"/>
    <cellStyle name="Обычный 39" xfId="2840"/>
    <cellStyle name="Обычный 4" xfId="3"/>
    <cellStyle name="Обычный 4 2" xfId="2841"/>
    <cellStyle name="Обычный 4 2 10" xfId="2842"/>
    <cellStyle name="Обычный 4 2 11" xfId="2843"/>
    <cellStyle name="Обычный 4 2 12" xfId="2844"/>
    <cellStyle name="Обычный 4 2 13" xfId="2845"/>
    <cellStyle name="Обычный 4 2 14" xfId="2846"/>
    <cellStyle name="Обычный 4 2 15" xfId="2847"/>
    <cellStyle name="Обычный 4 2 15 2" xfId="2848"/>
    <cellStyle name="Обычный 4 2 15 3" xfId="2849"/>
    <cellStyle name="Обычный 4 2 16" xfId="2850"/>
    <cellStyle name="Обычный 4 2 17" xfId="2851"/>
    <cellStyle name="Обычный 4 2 18" xfId="2852"/>
    <cellStyle name="Обычный 4 2 19" xfId="2853"/>
    <cellStyle name="Обычный 4 2 2" xfId="2854"/>
    <cellStyle name="Обычный 4 2 3" xfId="2855"/>
    <cellStyle name="Обычный 4 2 3 2" xfId="2856"/>
    <cellStyle name="Обычный 4 2 3 2 2" xfId="2857"/>
    <cellStyle name="Обычный 4 2 3 2 2 2" xfId="2858"/>
    <cellStyle name="Обычный 4 2 3 2 2 2 2" xfId="2859"/>
    <cellStyle name="Обычный 4 2 3 2 2 2 3" xfId="2860"/>
    <cellStyle name="Обычный 4 2 3 2 2 3" xfId="2861"/>
    <cellStyle name="Обычный 4 2 3 2 2 3 2" xfId="2862"/>
    <cellStyle name="Обычный 4 2 3 2 2 3 3" xfId="2863"/>
    <cellStyle name="Обычный 4 2 3 2 2 4" xfId="2864"/>
    <cellStyle name="Обычный 4 2 3 2 2 5" xfId="2865"/>
    <cellStyle name="Обычный 4 2 3 2 3" xfId="2866"/>
    <cellStyle name="Обычный 4 2 3 2 3 2" xfId="2867"/>
    <cellStyle name="Обычный 4 2 3 2 3 2 2" xfId="2868"/>
    <cellStyle name="Обычный 4 2 3 2 3 2 3" xfId="2869"/>
    <cellStyle name="Обычный 4 2 3 2 3 3" xfId="2870"/>
    <cellStyle name="Обычный 4 2 3 2 3 3 2" xfId="2871"/>
    <cellStyle name="Обычный 4 2 3 2 3 3 3" xfId="2872"/>
    <cellStyle name="Обычный 4 2 3 2 3 4" xfId="2873"/>
    <cellStyle name="Обычный 4 2 3 2 3 5" xfId="2874"/>
    <cellStyle name="Обычный 4 2 3 2 4" xfId="2875"/>
    <cellStyle name="Обычный 4 2 3 2 4 2" xfId="2876"/>
    <cellStyle name="Обычный 4 2 3 2 4 3" xfId="2877"/>
    <cellStyle name="Обычный 4 2 3 2 5" xfId="2878"/>
    <cellStyle name="Обычный 4 2 3 2 5 2" xfId="2879"/>
    <cellStyle name="Обычный 4 2 3 2 5 3" xfId="2880"/>
    <cellStyle name="Обычный 4 2 3 2 6" xfId="2881"/>
    <cellStyle name="Обычный 4 2 3 3" xfId="2882"/>
    <cellStyle name="Обычный 4 2 3 3 2" xfId="2883"/>
    <cellStyle name="Обычный 4 2 3 3 2 2" xfId="2884"/>
    <cellStyle name="Обычный 4 2 3 3 2 2 2" xfId="2885"/>
    <cellStyle name="Обычный 4 2 3 3 2 2 3" xfId="2886"/>
    <cellStyle name="Обычный 4 2 3 3 2 3" xfId="2887"/>
    <cellStyle name="Обычный 4 2 3 3 2 3 2" xfId="2888"/>
    <cellStyle name="Обычный 4 2 3 3 2 3 3" xfId="2889"/>
    <cellStyle name="Обычный 4 2 3 3 2 4" xfId="2890"/>
    <cellStyle name="Обычный 4 2 3 3 2 5" xfId="2891"/>
    <cellStyle name="Обычный 4 2 3 3 3" xfId="2892"/>
    <cellStyle name="Обычный 4 2 3 3 3 2" xfId="2893"/>
    <cellStyle name="Обычный 4 2 3 3 3 3" xfId="2894"/>
    <cellStyle name="Обычный 4 2 3 3 4" xfId="2895"/>
    <cellStyle name="Обычный 4 2 3 3 4 2" xfId="2896"/>
    <cellStyle name="Обычный 4 2 3 3 4 3" xfId="2897"/>
    <cellStyle name="Обычный 4 2 3 3 5" xfId="2898"/>
    <cellStyle name="Обычный 4 2 3 3 6" xfId="2899"/>
    <cellStyle name="Обычный 4 2 3 3 7" xfId="2900"/>
    <cellStyle name="Обычный 4 2 3 4" xfId="2901"/>
    <cellStyle name="Обычный 4 2 3 4 2" xfId="2902"/>
    <cellStyle name="Обычный 4 2 3 4 2 2" xfId="2903"/>
    <cellStyle name="Обычный 4 2 3 4 2 3" xfId="2904"/>
    <cellStyle name="Обычный 4 2 3 4 3" xfId="2905"/>
    <cellStyle name="Обычный 4 2 3 4 3 2" xfId="2906"/>
    <cellStyle name="Обычный 4 2 3 4 3 3" xfId="2907"/>
    <cellStyle name="Обычный 4 2 3 4 4" xfId="2908"/>
    <cellStyle name="Обычный 4 2 3 4 5" xfId="2909"/>
    <cellStyle name="Обычный 4 2 3 5" xfId="2910"/>
    <cellStyle name="Обычный 4 2 3 5 2" xfId="2911"/>
    <cellStyle name="Обычный 4 2 3 5 3" xfId="2912"/>
    <cellStyle name="Обычный 4 2 3 6" xfId="2913"/>
    <cellStyle name="Обычный 4 2 3 6 2" xfId="2914"/>
    <cellStyle name="Обычный 4 2 3 6 3" xfId="2915"/>
    <cellStyle name="Обычный 4 2 3 7" xfId="2916"/>
    <cellStyle name="Обычный 4 2 3 8" xfId="2917"/>
    <cellStyle name="Обычный 4 2 3 9" xfId="2918"/>
    <cellStyle name="Обычный 4 2 4" xfId="2919"/>
    <cellStyle name="Обычный 4 2 4 2" xfId="2920"/>
    <cellStyle name="Обычный 4 2 4 2 2" xfId="2921"/>
    <cellStyle name="Обычный 4 2 4 2 2 2" xfId="2922"/>
    <cellStyle name="Обычный 4 2 4 2 2 3" xfId="2923"/>
    <cellStyle name="Обычный 4 2 4 2 3" xfId="2924"/>
    <cellStyle name="Обычный 4 2 4 2 3 2" xfId="2925"/>
    <cellStyle name="Обычный 4 2 4 2 3 3" xfId="2926"/>
    <cellStyle name="Обычный 4 2 4 2 4" xfId="2927"/>
    <cellStyle name="Обычный 4 2 4 2 5" xfId="2928"/>
    <cellStyle name="Обычный 4 2 4 3" xfId="2929"/>
    <cellStyle name="Обычный 4 2 4 3 2" xfId="2930"/>
    <cellStyle name="Обычный 4 2 4 3 2 2" xfId="2931"/>
    <cellStyle name="Обычный 4 2 4 3 2 3" xfId="2932"/>
    <cellStyle name="Обычный 4 2 4 3 3" xfId="2933"/>
    <cellStyle name="Обычный 4 2 4 3 3 2" xfId="2934"/>
    <cellStyle name="Обычный 4 2 4 3 3 3" xfId="2935"/>
    <cellStyle name="Обычный 4 2 4 3 4" xfId="2936"/>
    <cellStyle name="Обычный 4 2 4 3 5" xfId="2937"/>
    <cellStyle name="Обычный 4 2 4 4" xfId="2938"/>
    <cellStyle name="Обычный 4 2 4 4 2" xfId="2939"/>
    <cellStyle name="Обычный 4 2 4 4 3" xfId="2940"/>
    <cellStyle name="Обычный 4 2 4 5" xfId="2941"/>
    <cellStyle name="Обычный 4 2 4 5 2" xfId="2942"/>
    <cellStyle name="Обычный 4 2 4 5 3" xfId="2943"/>
    <cellStyle name="Обычный 4 2 4 6" xfId="2944"/>
    <cellStyle name="Обычный 4 2 5" xfId="2945"/>
    <cellStyle name="Обычный 4 2 5 2" xfId="2946"/>
    <cellStyle name="Обычный 4 2 5 2 2" xfId="2947"/>
    <cellStyle name="Обычный 4 2 5 2 2 2" xfId="2948"/>
    <cellStyle name="Обычный 4 2 5 2 2 3" xfId="2949"/>
    <cellStyle name="Обычный 4 2 5 2 3" xfId="2950"/>
    <cellStyle name="Обычный 4 2 5 2 3 2" xfId="2951"/>
    <cellStyle name="Обычный 4 2 5 2 3 3" xfId="2952"/>
    <cellStyle name="Обычный 4 2 5 2 4" xfId="2953"/>
    <cellStyle name="Обычный 4 2 5 2 5" xfId="2954"/>
    <cellStyle name="Обычный 4 2 5 3" xfId="2955"/>
    <cellStyle name="Обычный 4 2 5 3 2" xfId="2956"/>
    <cellStyle name="Обычный 4 2 5 3 3" xfId="2957"/>
    <cellStyle name="Обычный 4 2 5 4" xfId="2958"/>
    <cellStyle name="Обычный 4 2 5 4 2" xfId="2959"/>
    <cellStyle name="Обычный 4 2 5 4 3" xfId="2960"/>
    <cellStyle name="Обычный 4 2 5 5" xfId="2961"/>
    <cellStyle name="Обычный 4 2 6" xfId="2962"/>
    <cellStyle name="Обычный 4 2 6 2" xfId="2963"/>
    <cellStyle name="Обычный 4 2 6 2 2" xfId="2964"/>
    <cellStyle name="Обычный 4 2 6 2 3" xfId="2965"/>
    <cellStyle name="Обычный 4 2 6 3" xfId="2966"/>
    <cellStyle name="Обычный 4 2 6 3 2" xfId="2967"/>
    <cellStyle name="Обычный 4 2 6 3 3" xfId="2968"/>
    <cellStyle name="Обычный 4 2 7" xfId="2969"/>
    <cellStyle name="Обычный 4 2 8" xfId="2970"/>
    <cellStyle name="Обычный 4 2 9" xfId="2971"/>
    <cellStyle name="Обычный 4 2_Xl0000170" xfId="2972"/>
    <cellStyle name="Обычный 4 3" xfId="2973"/>
    <cellStyle name="Обычный 4 3 2" xfId="2974"/>
    <cellStyle name="Обычный 4 3 2 2" xfId="2975"/>
    <cellStyle name="Обычный 4 3 2 2 2" xfId="2976"/>
    <cellStyle name="Обычный 4 3 2 2 2 2" xfId="2977"/>
    <cellStyle name="Обычный 4 3 2 2 2 2 2" xfId="2978"/>
    <cellStyle name="Обычный 4 3 2 2 2 3" xfId="2979"/>
    <cellStyle name="Обычный 4 3 2 2 2 3 2" xfId="2980"/>
    <cellStyle name="Обычный 4 3 2 2 2 4" xfId="2981"/>
    <cellStyle name="Обычный 4 3 2 2 3" xfId="2982"/>
    <cellStyle name="Обычный 4 3 2 2 3 2" xfId="2983"/>
    <cellStyle name="Обычный 4 3 2 2 4" xfId="2984"/>
    <cellStyle name="Обычный 4 3 2 2 4 2" xfId="2985"/>
    <cellStyle name="Обычный 4 3 2 2 5" xfId="2986"/>
    <cellStyle name="Обычный 4 3 2 3" xfId="2987"/>
    <cellStyle name="Обычный 4 3 2 3 2" xfId="2988"/>
    <cellStyle name="Обычный 4 3 2 3 2 2" xfId="2989"/>
    <cellStyle name="Обычный 4 3 2 3 3" xfId="2990"/>
    <cellStyle name="Обычный 4 3 2 3 3 2" xfId="2991"/>
    <cellStyle name="Обычный 4 3 2 3 4" xfId="2992"/>
    <cellStyle name="Обычный 4 3 2 4" xfId="2993"/>
    <cellStyle name="Обычный 4 3 2 4 2" xfId="2994"/>
    <cellStyle name="Обычный 4 3 2 5" xfId="2995"/>
    <cellStyle name="Обычный 4 3 2 5 2" xfId="2996"/>
    <cellStyle name="Обычный 4 3 2 6" xfId="2997"/>
    <cellStyle name="Обычный 4 3 2 7" xfId="2998"/>
    <cellStyle name="Обычный 4 3 3" xfId="2999"/>
    <cellStyle name="Обычный 4 3 3 2" xfId="3000"/>
    <cellStyle name="Обычный 4 3 3 2 2" xfId="3001"/>
    <cellStyle name="Обычный 4 3 3 2 2 2" xfId="3002"/>
    <cellStyle name="Обычный 4 3 3 2 3" xfId="3003"/>
    <cellStyle name="Обычный 4 3 3 2 3 2" xfId="3004"/>
    <cellStyle name="Обычный 4 3 3 2 4" xfId="3005"/>
    <cellStyle name="Обычный 4 3 3 3" xfId="3006"/>
    <cellStyle name="Обычный 4 3 3 3 2" xfId="3007"/>
    <cellStyle name="Обычный 4 3 3 4" xfId="3008"/>
    <cellStyle name="Обычный 4 3 3 4 2" xfId="3009"/>
    <cellStyle name="Обычный 4 3 3 5" xfId="3010"/>
    <cellStyle name="Обычный 4 3 4" xfId="3011"/>
    <cellStyle name="Обычный 4 3 4 2" xfId="3012"/>
    <cellStyle name="Обычный 4 3 4 2 2" xfId="3013"/>
    <cellStyle name="Обычный 4 3 4 3" xfId="3014"/>
    <cellStyle name="Обычный 4 3 4 3 2" xfId="3015"/>
    <cellStyle name="Обычный 4 3 4 4" xfId="3016"/>
    <cellStyle name="Обычный 4 3 5" xfId="3017"/>
    <cellStyle name="Обычный 4 3 5 2" xfId="3018"/>
    <cellStyle name="Обычный 4 3 6" xfId="3019"/>
    <cellStyle name="Обычный 4 3 6 2" xfId="3020"/>
    <cellStyle name="Обычный 4 3 7" xfId="3021"/>
    <cellStyle name="Обычный 4 3 8" xfId="3022"/>
    <cellStyle name="Обычный 4 4" xfId="3023"/>
    <cellStyle name="Обычный 4 4 2" xfId="3024"/>
    <cellStyle name="Обычный 4 4 2 2" xfId="3025"/>
    <cellStyle name="Обычный 4 4 2 2 2" xfId="3026"/>
    <cellStyle name="Обычный 4 4 2 2 2 2" xfId="3027"/>
    <cellStyle name="Обычный 4 4 2 2 3" xfId="3028"/>
    <cellStyle name="Обычный 4 4 2 2 3 2" xfId="3029"/>
    <cellStyle name="Обычный 4 4 2 2 4" xfId="3030"/>
    <cellStyle name="Обычный 4 4 2 3" xfId="3031"/>
    <cellStyle name="Обычный 4 4 2 3 2" xfId="3032"/>
    <cellStyle name="Обычный 4 4 2 4" xfId="3033"/>
    <cellStyle name="Обычный 4 4 2 4 2" xfId="3034"/>
    <cellStyle name="Обычный 4 4 2 5" xfId="3035"/>
    <cellStyle name="Обычный 4 4 3" xfId="3036"/>
    <cellStyle name="Обычный 4 4 3 2" xfId="3037"/>
    <cellStyle name="Обычный 4 4 3 2 2" xfId="3038"/>
    <cellStyle name="Обычный 4 4 3 3" xfId="3039"/>
    <cellStyle name="Обычный 4 4 3 3 2" xfId="3040"/>
    <cellStyle name="Обычный 4 4 3 4" xfId="3041"/>
    <cellStyle name="Обычный 4 4 4" xfId="3042"/>
    <cellStyle name="Обычный 4 4 4 2" xfId="3043"/>
    <cellStyle name="Обычный 4 4 5" xfId="3044"/>
    <cellStyle name="Обычный 4 4 5 2" xfId="3045"/>
    <cellStyle name="Обычный 4 4 6" xfId="3046"/>
    <cellStyle name="Обычный 4 4 7" xfId="3047"/>
    <cellStyle name="Обычный 4 5" xfId="3048"/>
    <cellStyle name="Обычный 4_Xl0000165" xfId="3049"/>
    <cellStyle name="Обычный 40" xfId="3050"/>
    <cellStyle name="Обычный 41" xfId="3051"/>
    <cellStyle name="Обычный 42" xfId="3052"/>
    <cellStyle name="Обычный 43" xfId="3053"/>
    <cellStyle name="Обычный 44" xfId="3054"/>
    <cellStyle name="Обычный 45" xfId="3055"/>
    <cellStyle name="Обычный 46" xfId="3056"/>
    <cellStyle name="Обычный 47" xfId="3057"/>
    <cellStyle name="Обычный 48" xfId="3058"/>
    <cellStyle name="Обычный 49" xfId="3059"/>
    <cellStyle name="Обычный 49 2" xfId="3060"/>
    <cellStyle name="Обычный 49_Реестр" xfId="3061"/>
    <cellStyle name="Обычный 5" xfId="3062"/>
    <cellStyle name="Обычный 5 2" xfId="3063"/>
    <cellStyle name="Обычный 5 3" xfId="3064"/>
    <cellStyle name="Обычный 5 4" xfId="3065"/>
    <cellStyle name="Обычный 5 5" xfId="3066"/>
    <cellStyle name="Обычный 5 6" xfId="3067"/>
    <cellStyle name="Обычный 5_Xl0000165" xfId="3068"/>
    <cellStyle name="Обычный 50" xfId="3069"/>
    <cellStyle name="Обычный 51" xfId="3070"/>
    <cellStyle name="Обычный 52" xfId="3071"/>
    <cellStyle name="Обычный 52 2" xfId="3072"/>
    <cellStyle name="Обычный 53" xfId="3073"/>
    <cellStyle name="Обычный 54" xfId="3074"/>
    <cellStyle name="Обычный 55" xfId="3075"/>
    <cellStyle name="Обычный 56" xfId="3076"/>
    <cellStyle name="Обычный 57" xfId="3077"/>
    <cellStyle name="Обычный 58" xfId="3078"/>
    <cellStyle name="Обычный 59" xfId="3079"/>
    <cellStyle name="Обычный 6" xfId="3080"/>
    <cellStyle name="Обычный 60" xfId="3081"/>
    <cellStyle name="Обычный 60 10" xfId="3082"/>
    <cellStyle name="Обычный 60 11" xfId="3083"/>
    <cellStyle name="Обычный 60 12" xfId="3084"/>
    <cellStyle name="Обычный 60 13" xfId="3085"/>
    <cellStyle name="Обычный 60 14" xfId="3086"/>
    <cellStyle name="Обычный 60 15" xfId="3087"/>
    <cellStyle name="Обычный 60 16" xfId="3088"/>
    <cellStyle name="Обычный 60 16 2" xfId="3089"/>
    <cellStyle name="Обычный 60 16 3" xfId="3090"/>
    <cellStyle name="Обычный 60 17" xfId="3091"/>
    <cellStyle name="Обычный 60 18" xfId="3092"/>
    <cellStyle name="Обычный 60 19" xfId="3093"/>
    <cellStyle name="Обычный 60 2" xfId="3094"/>
    <cellStyle name="Обычный 60 2 10" xfId="3095"/>
    <cellStyle name="Обычный 60 2 11" xfId="3096"/>
    <cellStyle name="Обычный 60 2 12" xfId="3097"/>
    <cellStyle name="Обычный 60 2 13" xfId="3098"/>
    <cellStyle name="Обычный 60 2 14" xfId="3099"/>
    <cellStyle name="Обычный 60 2 15" xfId="3100"/>
    <cellStyle name="Обычный 60 2 15 2" xfId="3101"/>
    <cellStyle name="Обычный 60 2 15 3" xfId="3102"/>
    <cellStyle name="Обычный 60 2 16" xfId="3103"/>
    <cellStyle name="Обычный 60 2 17" xfId="3104"/>
    <cellStyle name="Обычный 60 2 18" xfId="3105"/>
    <cellStyle name="Обычный 60 2 19" xfId="3106"/>
    <cellStyle name="Обычный 60 2 2" xfId="3107"/>
    <cellStyle name="Обычный 60 2 2 2" xfId="3108"/>
    <cellStyle name="Обычный 60 2 2 3" xfId="3109"/>
    <cellStyle name="Обычный 60 2 2 3 2" xfId="3110"/>
    <cellStyle name="Обычный 60 2 2 3 2 2" xfId="3111"/>
    <cellStyle name="Обычный 60 2 2 3 2 2 2" xfId="3112"/>
    <cellStyle name="Обычный 60 2 2 3 2 2 3" xfId="3113"/>
    <cellStyle name="Обычный 60 2 2 3 2 3" xfId="3114"/>
    <cellStyle name="Обычный 60 2 2 3 2 3 2" xfId="3115"/>
    <cellStyle name="Обычный 60 2 2 3 2 3 3" xfId="3116"/>
    <cellStyle name="Обычный 60 2 2 3 2 4" xfId="3117"/>
    <cellStyle name="Обычный 60 2 2 3 2 5" xfId="3118"/>
    <cellStyle name="Обычный 60 2 2 3 3" xfId="3119"/>
    <cellStyle name="Обычный 60 2 2 3 3 2" xfId="3120"/>
    <cellStyle name="Обычный 60 2 2 3 3 2 2" xfId="3121"/>
    <cellStyle name="Обычный 60 2 2 3 3 2 3" xfId="3122"/>
    <cellStyle name="Обычный 60 2 2 3 3 3" xfId="3123"/>
    <cellStyle name="Обычный 60 2 2 3 3 3 2" xfId="3124"/>
    <cellStyle name="Обычный 60 2 2 3 3 3 3" xfId="3125"/>
    <cellStyle name="Обычный 60 2 2 3 3 4" xfId="3126"/>
    <cellStyle name="Обычный 60 2 2 3 3 5" xfId="3127"/>
    <cellStyle name="Обычный 60 2 2 3 4" xfId="3128"/>
    <cellStyle name="Обычный 60 2 2 3 4 2" xfId="3129"/>
    <cellStyle name="Обычный 60 2 2 3 4 3" xfId="3130"/>
    <cellStyle name="Обычный 60 2 2 3 5" xfId="3131"/>
    <cellStyle name="Обычный 60 2 2 3 5 2" xfId="3132"/>
    <cellStyle name="Обычный 60 2 2 3 5 3" xfId="3133"/>
    <cellStyle name="Обычный 60 2 2 3 6" xfId="3134"/>
    <cellStyle name="Обычный 60 2 2 3 7" xfId="3135"/>
    <cellStyle name="Обычный 60 2 2 3 8" xfId="3136"/>
    <cellStyle name="Обычный 60 2 2 4" xfId="3137"/>
    <cellStyle name="Обычный 60 2 2 4 2" xfId="3138"/>
    <cellStyle name="Обычный 60 2 2 4 2 2" xfId="3139"/>
    <cellStyle name="Обычный 60 2 2 4 2 2 2" xfId="3140"/>
    <cellStyle name="Обычный 60 2 2 4 2 2 3" xfId="3141"/>
    <cellStyle name="Обычный 60 2 2 4 2 3" xfId="3142"/>
    <cellStyle name="Обычный 60 2 2 4 2 3 2" xfId="3143"/>
    <cellStyle name="Обычный 60 2 2 4 2 3 3" xfId="3144"/>
    <cellStyle name="Обычный 60 2 2 4 2 4" xfId="3145"/>
    <cellStyle name="Обычный 60 2 2 4 2 5" xfId="3146"/>
    <cellStyle name="Обычный 60 2 2 4 3" xfId="3147"/>
    <cellStyle name="Обычный 60 2 2 4 3 2" xfId="3148"/>
    <cellStyle name="Обычный 60 2 2 4 3 3" xfId="3149"/>
    <cellStyle name="Обычный 60 2 2 4 4" xfId="3150"/>
    <cellStyle name="Обычный 60 2 2 4 4 2" xfId="3151"/>
    <cellStyle name="Обычный 60 2 2 4 4 3" xfId="3152"/>
    <cellStyle name="Обычный 60 2 2 4 5" xfId="3153"/>
    <cellStyle name="Обычный 60 2 2 4 6" xfId="3154"/>
    <cellStyle name="Обычный 60 2 2 4 7" xfId="3155"/>
    <cellStyle name="Обычный 60 2 2 5" xfId="3156"/>
    <cellStyle name="Обычный 60 2 2 5 2" xfId="3157"/>
    <cellStyle name="Обычный 60 2 2 5 2 2" xfId="3158"/>
    <cellStyle name="Обычный 60 2 2 5 2 3" xfId="3159"/>
    <cellStyle name="Обычный 60 2 2 5 3" xfId="3160"/>
    <cellStyle name="Обычный 60 2 2 5 3 2" xfId="3161"/>
    <cellStyle name="Обычный 60 2 2 5 3 3" xfId="3162"/>
    <cellStyle name="Обычный 60 2 2 5 4" xfId="3163"/>
    <cellStyle name="Обычный 60 2 2 5 5" xfId="3164"/>
    <cellStyle name="Обычный 60 2 2 6" xfId="3165"/>
    <cellStyle name="Обычный 60 2 2 6 2" xfId="3166"/>
    <cellStyle name="Обычный 60 2 2 6 3" xfId="3167"/>
    <cellStyle name="Обычный 60 2 2 7" xfId="3168"/>
    <cellStyle name="Обычный 60 2 2 7 2" xfId="3169"/>
    <cellStyle name="Обычный 60 2 2 7 3" xfId="3170"/>
    <cellStyle name="Обычный 60 2 2 8" xfId="3171"/>
    <cellStyle name="Обычный 60 2 3" xfId="3172"/>
    <cellStyle name="Обычный 60 2 3 2" xfId="3173"/>
    <cellStyle name="Обычный 60 2 3 2 2" xfId="3174"/>
    <cellStyle name="Обычный 60 2 3 2 2 2" xfId="3175"/>
    <cellStyle name="Обычный 60 2 3 2 2 2 2" xfId="3176"/>
    <cellStyle name="Обычный 60 2 3 2 2 2 2 2" xfId="3177"/>
    <cellStyle name="Обычный 60 2 3 2 2 2 2 3" xfId="3178"/>
    <cellStyle name="Обычный 60 2 3 2 2 2 3" xfId="3179"/>
    <cellStyle name="Обычный 60 2 3 2 2 2 3 2" xfId="3180"/>
    <cellStyle name="Обычный 60 2 3 2 2 2 3 3" xfId="3181"/>
    <cellStyle name="Обычный 60 2 3 2 2 2 4" xfId="3182"/>
    <cellStyle name="Обычный 60 2 3 2 2 2 5" xfId="3183"/>
    <cellStyle name="Обычный 60 2 3 2 2 3" xfId="3184"/>
    <cellStyle name="Обычный 60 2 3 2 2 3 2" xfId="3185"/>
    <cellStyle name="Обычный 60 2 3 2 2 3 3" xfId="3186"/>
    <cellStyle name="Обычный 60 2 3 2 2 4" xfId="3187"/>
    <cellStyle name="Обычный 60 2 3 2 2 4 2" xfId="3188"/>
    <cellStyle name="Обычный 60 2 3 2 2 4 3" xfId="3189"/>
    <cellStyle name="Обычный 60 2 3 2 2 5" xfId="3190"/>
    <cellStyle name="Обычный 60 2 3 2 2 6" xfId="3191"/>
    <cellStyle name="Обычный 60 2 3 2 2 7" xfId="3192"/>
    <cellStyle name="Обычный 60 2 3 2 3" xfId="3193"/>
    <cellStyle name="Обычный 60 2 3 2 3 2" xfId="3194"/>
    <cellStyle name="Обычный 60 2 3 2 3 2 2" xfId="3195"/>
    <cellStyle name="Обычный 60 2 3 2 3 2 3" xfId="3196"/>
    <cellStyle name="Обычный 60 2 3 2 3 3" xfId="3197"/>
    <cellStyle name="Обычный 60 2 3 2 3 3 2" xfId="3198"/>
    <cellStyle name="Обычный 60 2 3 2 3 3 3" xfId="3199"/>
    <cellStyle name="Обычный 60 2 3 2 3 4" xfId="3200"/>
    <cellStyle name="Обычный 60 2 3 2 3 5" xfId="3201"/>
    <cellStyle name="Обычный 60 2 3 2 4" xfId="3202"/>
    <cellStyle name="Обычный 60 2 3 2 4 2" xfId="3203"/>
    <cellStyle name="Обычный 60 2 3 2 4 3" xfId="3204"/>
    <cellStyle name="Обычный 60 2 3 2 5" xfId="3205"/>
    <cellStyle name="Обычный 60 2 3 2 5 2" xfId="3206"/>
    <cellStyle name="Обычный 60 2 3 2 5 3" xfId="3207"/>
    <cellStyle name="Обычный 60 2 3 2 6" xfId="3208"/>
    <cellStyle name="Обычный 60 2 3 3" xfId="3209"/>
    <cellStyle name="Обычный 60 2 3 3 2" xfId="3210"/>
    <cellStyle name="Обычный 60 2 3 3 3" xfId="3211"/>
    <cellStyle name="Обычный 60 2 3 4" xfId="3212"/>
    <cellStyle name="Обычный 60 2 3 5" xfId="3213"/>
    <cellStyle name="Обычный 60 2 4" xfId="3214"/>
    <cellStyle name="Обычный 60 2 4 2" xfId="3215"/>
    <cellStyle name="Обычный 60 2 4 2 2" xfId="3216"/>
    <cellStyle name="Обычный 60 2 4 2 2 2" xfId="3217"/>
    <cellStyle name="Обычный 60 2 4 2 2 3" xfId="3218"/>
    <cellStyle name="Обычный 60 2 4 2 3" xfId="3219"/>
    <cellStyle name="Обычный 60 2 4 2 3 2" xfId="3220"/>
    <cellStyle name="Обычный 60 2 4 2 3 3" xfId="3221"/>
    <cellStyle name="Обычный 60 2 4 2 4" xfId="3222"/>
    <cellStyle name="Обычный 60 2 4 2 5" xfId="3223"/>
    <cellStyle name="Обычный 60 2 4 3" xfId="3224"/>
    <cellStyle name="Обычный 60 2 4 3 2" xfId="3225"/>
    <cellStyle name="Обычный 60 2 4 3 2 2" xfId="3226"/>
    <cellStyle name="Обычный 60 2 4 3 2 3" xfId="3227"/>
    <cellStyle name="Обычный 60 2 4 3 3" xfId="3228"/>
    <cellStyle name="Обычный 60 2 4 3 3 2" xfId="3229"/>
    <cellStyle name="Обычный 60 2 4 3 3 3" xfId="3230"/>
    <cellStyle name="Обычный 60 2 4 3 4" xfId="3231"/>
    <cellStyle name="Обычный 60 2 4 3 5" xfId="3232"/>
    <cellStyle name="Обычный 60 2 4 4" xfId="3233"/>
    <cellStyle name="Обычный 60 2 4 4 2" xfId="3234"/>
    <cellStyle name="Обычный 60 2 4 4 3" xfId="3235"/>
    <cellStyle name="Обычный 60 2 4 5" xfId="3236"/>
    <cellStyle name="Обычный 60 2 4 5 2" xfId="3237"/>
    <cellStyle name="Обычный 60 2 4 5 3" xfId="3238"/>
    <cellStyle name="Обычный 60 2 4 6" xfId="3239"/>
    <cellStyle name="Обычный 60 2 5" xfId="3240"/>
    <cellStyle name="Обычный 60 2 5 2" xfId="3241"/>
    <cellStyle name="Обычный 60 2 5 2 2" xfId="3242"/>
    <cellStyle name="Обычный 60 2 5 2 2 2" xfId="3243"/>
    <cellStyle name="Обычный 60 2 5 2 2 3" xfId="3244"/>
    <cellStyle name="Обычный 60 2 5 2 3" xfId="3245"/>
    <cellStyle name="Обычный 60 2 5 2 3 2" xfId="3246"/>
    <cellStyle name="Обычный 60 2 5 2 3 3" xfId="3247"/>
    <cellStyle name="Обычный 60 2 5 2 4" xfId="3248"/>
    <cellStyle name="Обычный 60 2 5 2 5" xfId="3249"/>
    <cellStyle name="Обычный 60 2 5 3" xfId="3250"/>
    <cellStyle name="Обычный 60 2 5 3 2" xfId="3251"/>
    <cellStyle name="Обычный 60 2 5 3 3" xfId="3252"/>
    <cellStyle name="Обычный 60 2 5 4" xfId="3253"/>
    <cellStyle name="Обычный 60 2 5 4 2" xfId="3254"/>
    <cellStyle name="Обычный 60 2 5 4 3" xfId="3255"/>
    <cellStyle name="Обычный 60 2 5 5" xfId="3256"/>
    <cellStyle name="Обычный 60 2 6" xfId="3257"/>
    <cellStyle name="Обычный 60 2 6 2" xfId="3258"/>
    <cellStyle name="Обычный 60 2 6 2 2" xfId="3259"/>
    <cellStyle name="Обычный 60 2 6 2 3" xfId="3260"/>
    <cellStyle name="Обычный 60 2 6 3" xfId="3261"/>
    <cellStyle name="Обычный 60 2 6 3 2" xfId="3262"/>
    <cellStyle name="Обычный 60 2 6 3 3" xfId="3263"/>
    <cellStyle name="Обычный 60 2 7" xfId="3264"/>
    <cellStyle name="Обычный 60 2 8" xfId="3265"/>
    <cellStyle name="Обычный 60 2 9" xfId="3266"/>
    <cellStyle name="Обычный 60 20" xfId="3267"/>
    <cellStyle name="Обычный 60 3" xfId="3268"/>
    <cellStyle name="Обычный 60 3 2" xfId="3269"/>
    <cellStyle name="Обычный 60 3 3" xfId="3270"/>
    <cellStyle name="Обычный 60 3 3 2" xfId="3271"/>
    <cellStyle name="Обычный 60 3 3 2 2" xfId="3272"/>
    <cellStyle name="Обычный 60 3 3 2 2 2" xfId="3273"/>
    <cellStyle name="Обычный 60 3 3 2 2 3" xfId="3274"/>
    <cellStyle name="Обычный 60 3 3 2 3" xfId="3275"/>
    <cellStyle name="Обычный 60 3 3 2 3 2" xfId="3276"/>
    <cellStyle name="Обычный 60 3 3 2 3 3" xfId="3277"/>
    <cellStyle name="Обычный 60 3 3 2 4" xfId="3278"/>
    <cellStyle name="Обычный 60 3 3 2 5" xfId="3279"/>
    <cellStyle name="Обычный 60 3 3 3" xfId="3280"/>
    <cellStyle name="Обычный 60 3 3 3 2" xfId="3281"/>
    <cellStyle name="Обычный 60 3 3 3 2 2" xfId="3282"/>
    <cellStyle name="Обычный 60 3 3 3 2 3" xfId="3283"/>
    <cellStyle name="Обычный 60 3 3 3 3" xfId="3284"/>
    <cellStyle name="Обычный 60 3 3 3 3 2" xfId="3285"/>
    <cellStyle name="Обычный 60 3 3 3 3 3" xfId="3286"/>
    <cellStyle name="Обычный 60 3 3 3 4" xfId="3287"/>
    <cellStyle name="Обычный 60 3 3 3 5" xfId="3288"/>
    <cellStyle name="Обычный 60 3 3 4" xfId="3289"/>
    <cellStyle name="Обычный 60 3 3 4 2" xfId="3290"/>
    <cellStyle name="Обычный 60 3 3 4 3" xfId="3291"/>
    <cellStyle name="Обычный 60 3 3 5" xfId="3292"/>
    <cellStyle name="Обычный 60 3 3 5 2" xfId="3293"/>
    <cellStyle name="Обычный 60 3 3 5 3" xfId="3294"/>
    <cellStyle name="Обычный 60 3 3 6" xfId="3295"/>
    <cellStyle name="Обычный 60 3 3 7" xfId="3296"/>
    <cellStyle name="Обычный 60 3 3 8" xfId="3297"/>
    <cellStyle name="Обычный 60 3 4" xfId="3298"/>
    <cellStyle name="Обычный 60 3 4 2" xfId="3299"/>
    <cellStyle name="Обычный 60 3 4 2 2" xfId="3300"/>
    <cellStyle name="Обычный 60 3 4 2 2 2" xfId="3301"/>
    <cellStyle name="Обычный 60 3 4 2 2 3" xfId="3302"/>
    <cellStyle name="Обычный 60 3 4 2 3" xfId="3303"/>
    <cellStyle name="Обычный 60 3 4 2 3 2" xfId="3304"/>
    <cellStyle name="Обычный 60 3 4 2 3 3" xfId="3305"/>
    <cellStyle name="Обычный 60 3 4 2 4" xfId="3306"/>
    <cellStyle name="Обычный 60 3 4 2 5" xfId="3307"/>
    <cellStyle name="Обычный 60 3 4 3" xfId="3308"/>
    <cellStyle name="Обычный 60 3 4 3 2" xfId="3309"/>
    <cellStyle name="Обычный 60 3 4 3 3" xfId="3310"/>
    <cellStyle name="Обычный 60 3 4 4" xfId="3311"/>
    <cellStyle name="Обычный 60 3 4 4 2" xfId="3312"/>
    <cellStyle name="Обычный 60 3 4 4 3" xfId="3313"/>
    <cellStyle name="Обычный 60 3 4 5" xfId="3314"/>
    <cellStyle name="Обычный 60 3 4 6" xfId="3315"/>
    <cellStyle name="Обычный 60 3 4 7" xfId="3316"/>
    <cellStyle name="Обычный 60 3 5" xfId="3317"/>
    <cellStyle name="Обычный 60 3 5 2" xfId="3318"/>
    <cellStyle name="Обычный 60 3 5 2 2" xfId="3319"/>
    <cellStyle name="Обычный 60 3 5 2 3" xfId="3320"/>
    <cellStyle name="Обычный 60 3 5 3" xfId="3321"/>
    <cellStyle name="Обычный 60 3 5 3 2" xfId="3322"/>
    <cellStyle name="Обычный 60 3 5 3 3" xfId="3323"/>
    <cellStyle name="Обычный 60 3 5 4" xfId="3324"/>
    <cellStyle name="Обычный 60 3 5 5" xfId="3325"/>
    <cellStyle name="Обычный 60 3 6" xfId="3326"/>
    <cellStyle name="Обычный 60 3 6 2" xfId="3327"/>
    <cellStyle name="Обычный 60 3 6 3" xfId="3328"/>
    <cellStyle name="Обычный 60 3 7" xfId="3329"/>
    <cellStyle name="Обычный 60 3 7 2" xfId="3330"/>
    <cellStyle name="Обычный 60 3 7 3" xfId="3331"/>
    <cellStyle name="Обычный 60 3 8" xfId="3332"/>
    <cellStyle name="Обычный 60 4" xfId="3333"/>
    <cellStyle name="Обычный 60 4 2" xfId="3334"/>
    <cellStyle name="Обычный 60 4 2 2" xfId="3335"/>
    <cellStyle name="Обычный 60 4 2 2 2" xfId="3336"/>
    <cellStyle name="Обычный 60 4 2 2 2 2" xfId="3337"/>
    <cellStyle name="Обычный 60 4 2 2 2 2 2" xfId="3338"/>
    <cellStyle name="Обычный 60 4 2 2 2 2 3" xfId="3339"/>
    <cellStyle name="Обычный 60 4 2 2 2 3" xfId="3340"/>
    <cellStyle name="Обычный 60 4 2 2 2 3 2" xfId="3341"/>
    <cellStyle name="Обычный 60 4 2 2 2 3 3" xfId="3342"/>
    <cellStyle name="Обычный 60 4 2 2 2 4" xfId="3343"/>
    <cellStyle name="Обычный 60 4 2 2 2 5" xfId="3344"/>
    <cellStyle name="Обычный 60 4 2 2 3" xfId="3345"/>
    <cellStyle name="Обычный 60 4 2 2 3 2" xfId="3346"/>
    <cellStyle name="Обычный 60 4 2 2 3 3" xfId="3347"/>
    <cellStyle name="Обычный 60 4 2 2 4" xfId="3348"/>
    <cellStyle name="Обычный 60 4 2 2 4 2" xfId="3349"/>
    <cellStyle name="Обычный 60 4 2 2 4 3" xfId="3350"/>
    <cellStyle name="Обычный 60 4 2 2 5" xfId="3351"/>
    <cellStyle name="Обычный 60 4 2 2 6" xfId="3352"/>
    <cellStyle name="Обычный 60 4 2 2 7" xfId="3353"/>
    <cellStyle name="Обычный 60 4 2 3" xfId="3354"/>
    <cellStyle name="Обычный 60 4 2 3 2" xfId="3355"/>
    <cellStyle name="Обычный 60 4 2 3 2 2" xfId="3356"/>
    <cellStyle name="Обычный 60 4 2 3 2 3" xfId="3357"/>
    <cellStyle name="Обычный 60 4 2 3 3" xfId="3358"/>
    <cellStyle name="Обычный 60 4 2 3 3 2" xfId="3359"/>
    <cellStyle name="Обычный 60 4 2 3 3 3" xfId="3360"/>
    <cellStyle name="Обычный 60 4 2 3 4" xfId="3361"/>
    <cellStyle name="Обычный 60 4 2 3 5" xfId="3362"/>
    <cellStyle name="Обычный 60 4 2 4" xfId="3363"/>
    <cellStyle name="Обычный 60 4 2 4 2" xfId="3364"/>
    <cellStyle name="Обычный 60 4 2 4 3" xfId="3365"/>
    <cellStyle name="Обычный 60 4 2 5" xfId="3366"/>
    <cellStyle name="Обычный 60 4 2 5 2" xfId="3367"/>
    <cellStyle name="Обычный 60 4 2 5 3" xfId="3368"/>
    <cellStyle name="Обычный 60 4 2 6" xfId="3369"/>
    <cellStyle name="Обычный 60 4 3" xfId="3370"/>
    <cellStyle name="Обычный 60 4 3 2" xfId="3371"/>
    <cellStyle name="Обычный 60 4 3 3" xfId="3372"/>
    <cellStyle name="Обычный 60 4 4" xfId="3373"/>
    <cellStyle name="Обычный 60 4 5" xfId="3374"/>
    <cellStyle name="Обычный 60 5" xfId="3375"/>
    <cellStyle name="Обычный 60 5 2" xfId="3376"/>
    <cellStyle name="Обычный 60 5 2 2" xfId="3377"/>
    <cellStyle name="Обычный 60 5 2 2 2" xfId="3378"/>
    <cellStyle name="Обычный 60 5 2 2 3" xfId="3379"/>
    <cellStyle name="Обычный 60 5 2 3" xfId="3380"/>
    <cellStyle name="Обычный 60 5 2 3 2" xfId="3381"/>
    <cellStyle name="Обычный 60 5 2 3 3" xfId="3382"/>
    <cellStyle name="Обычный 60 5 2 4" xfId="3383"/>
    <cellStyle name="Обычный 60 5 2 5" xfId="3384"/>
    <cellStyle name="Обычный 60 5 3" xfId="3385"/>
    <cellStyle name="Обычный 60 5 3 2" xfId="3386"/>
    <cellStyle name="Обычный 60 5 3 2 2" xfId="3387"/>
    <cellStyle name="Обычный 60 5 3 2 3" xfId="3388"/>
    <cellStyle name="Обычный 60 5 3 3" xfId="3389"/>
    <cellStyle name="Обычный 60 5 3 3 2" xfId="3390"/>
    <cellStyle name="Обычный 60 5 3 3 3" xfId="3391"/>
    <cellStyle name="Обычный 60 5 3 4" xfId="3392"/>
    <cellStyle name="Обычный 60 5 3 5" xfId="3393"/>
    <cellStyle name="Обычный 60 5 4" xfId="3394"/>
    <cellStyle name="Обычный 60 5 4 2" xfId="3395"/>
    <cellStyle name="Обычный 60 5 4 3" xfId="3396"/>
    <cellStyle name="Обычный 60 5 5" xfId="3397"/>
    <cellStyle name="Обычный 60 5 5 2" xfId="3398"/>
    <cellStyle name="Обычный 60 5 5 3" xfId="3399"/>
    <cellStyle name="Обычный 60 5 6" xfId="3400"/>
    <cellStyle name="Обычный 60 6" xfId="3401"/>
    <cellStyle name="Обычный 60 6 2" xfId="3402"/>
    <cellStyle name="Обычный 60 6 2 2" xfId="3403"/>
    <cellStyle name="Обычный 60 6 2 2 2" xfId="3404"/>
    <cellStyle name="Обычный 60 6 2 2 3" xfId="3405"/>
    <cellStyle name="Обычный 60 6 2 3" xfId="3406"/>
    <cellStyle name="Обычный 60 6 2 3 2" xfId="3407"/>
    <cellStyle name="Обычный 60 6 2 3 3" xfId="3408"/>
    <cellStyle name="Обычный 60 6 2 4" xfId="3409"/>
    <cellStyle name="Обычный 60 6 2 5" xfId="3410"/>
    <cellStyle name="Обычный 60 6 3" xfId="3411"/>
    <cellStyle name="Обычный 60 6 3 2" xfId="3412"/>
    <cellStyle name="Обычный 60 6 3 3" xfId="3413"/>
    <cellStyle name="Обычный 60 6 4" xfId="3414"/>
    <cellStyle name="Обычный 60 6 4 2" xfId="3415"/>
    <cellStyle name="Обычный 60 6 4 3" xfId="3416"/>
    <cellStyle name="Обычный 60 6 5" xfId="3417"/>
    <cellStyle name="Обычный 60 7" xfId="3418"/>
    <cellStyle name="Обычный 60 7 2" xfId="3419"/>
    <cellStyle name="Обычный 60 7 2 2" xfId="3420"/>
    <cellStyle name="Обычный 60 7 2 3" xfId="3421"/>
    <cellStyle name="Обычный 60 7 3" xfId="3422"/>
    <cellStyle name="Обычный 60 7 3 2" xfId="3423"/>
    <cellStyle name="Обычный 60 7 3 3" xfId="3424"/>
    <cellStyle name="Обычный 60 8" xfId="3425"/>
    <cellStyle name="Обычный 60 9" xfId="3426"/>
    <cellStyle name="Обычный 60_ВП 2 (не вош в июль) Спутник" xfId="3427"/>
    <cellStyle name="Обычный 61" xfId="3428"/>
    <cellStyle name="Обычный 61 10" xfId="3429"/>
    <cellStyle name="Обычный 61 11" xfId="3430"/>
    <cellStyle name="Обычный 61 12" xfId="3431"/>
    <cellStyle name="Обычный 61 13" xfId="3432"/>
    <cellStyle name="Обычный 61 14" xfId="3433"/>
    <cellStyle name="Обычный 61 15" xfId="3434"/>
    <cellStyle name="Обычный 61 16" xfId="3435"/>
    <cellStyle name="Обычный 61 2" xfId="3436"/>
    <cellStyle name="Обычный 61 2 10" xfId="3437"/>
    <cellStyle name="Обычный 61 2 11" xfId="3438"/>
    <cellStyle name="Обычный 61 2 12" xfId="3439"/>
    <cellStyle name="Обычный 61 2 13" xfId="3440"/>
    <cellStyle name="Обычный 61 2 14" xfId="3441"/>
    <cellStyle name="Обычный 61 2 15" xfId="3442"/>
    <cellStyle name="Обычный 61 2 2" xfId="3443"/>
    <cellStyle name="Обычный 61 2 2 2" xfId="3444"/>
    <cellStyle name="Обычный 61 2 2 3" xfId="3445"/>
    <cellStyle name="Обычный 61 2 3" xfId="3446"/>
    <cellStyle name="Обычный 61 2 3 2" xfId="3447"/>
    <cellStyle name="Обычный 61 2 3 2 2" xfId="3448"/>
    <cellStyle name="Обычный 61 2 3 3" xfId="3449"/>
    <cellStyle name="Обычный 61 2 4" xfId="3450"/>
    <cellStyle name="Обычный 61 2 5" xfId="3451"/>
    <cellStyle name="Обычный 61 2 6" xfId="3452"/>
    <cellStyle name="Обычный 61 2 7" xfId="3453"/>
    <cellStyle name="Обычный 61 2 8" xfId="3454"/>
    <cellStyle name="Обычный 61 2 9" xfId="3455"/>
    <cellStyle name="Обычный 61 3" xfId="3456"/>
    <cellStyle name="Обычный 61 3 2" xfId="3457"/>
    <cellStyle name="Обычный 61 3 3" xfId="3458"/>
    <cellStyle name="Обычный 61 4" xfId="3459"/>
    <cellStyle name="Обычный 61 4 2" xfId="3460"/>
    <cellStyle name="Обычный 61 4 2 2" xfId="3461"/>
    <cellStyle name="Обычный 61 4 3" xfId="3462"/>
    <cellStyle name="Обычный 61 5" xfId="3463"/>
    <cellStyle name="Обычный 61 6" xfId="3464"/>
    <cellStyle name="Обычный 61 7" xfId="3465"/>
    <cellStyle name="Обычный 61 8" xfId="3466"/>
    <cellStyle name="Обычный 61 9" xfId="3467"/>
    <cellStyle name="Обычный 61_ВП 2 (не вош в июль) Спутник" xfId="3468"/>
    <cellStyle name="Обычный 62" xfId="3469"/>
    <cellStyle name="Обычный 62 10" xfId="3470"/>
    <cellStyle name="Обычный 62 11" xfId="3471"/>
    <cellStyle name="Обычный 62 12" xfId="3472"/>
    <cellStyle name="Обычный 62 13" xfId="3473"/>
    <cellStyle name="Обычный 62 14" xfId="3474"/>
    <cellStyle name="Обычный 62 15" xfId="3475"/>
    <cellStyle name="Обычный 62 15 2" xfId="3476"/>
    <cellStyle name="Обычный 62 15 3" xfId="3477"/>
    <cellStyle name="Обычный 62 16" xfId="3478"/>
    <cellStyle name="Обычный 62 17" xfId="3479"/>
    <cellStyle name="Обычный 62 18" xfId="3480"/>
    <cellStyle name="Обычный 62 19" xfId="3481"/>
    <cellStyle name="Обычный 62 2" xfId="3482"/>
    <cellStyle name="Обычный 62 2 2" xfId="3483"/>
    <cellStyle name="Обычный 62 2 2 10" xfId="3484"/>
    <cellStyle name="Обычный 62 2 2 2" xfId="3485"/>
    <cellStyle name="Обычный 62 2 2 2 2" xfId="3486"/>
    <cellStyle name="Обычный 62 2 2 2 2 2" xfId="3487"/>
    <cellStyle name="Обычный 62 2 2 2 2 2 2" xfId="3488"/>
    <cellStyle name="Обычный 62 2 2 2 2 2 2 2" xfId="3489"/>
    <cellStyle name="Обычный 62 2 2 2 2 2 2 3" xfId="3490"/>
    <cellStyle name="Обычный 62 2 2 2 2 2 3" xfId="3491"/>
    <cellStyle name="Обычный 62 2 2 2 2 2 3 2" xfId="3492"/>
    <cellStyle name="Обычный 62 2 2 2 2 2 3 3" xfId="3493"/>
    <cellStyle name="Обычный 62 2 2 2 2 2 4" xfId="3494"/>
    <cellStyle name="Обычный 62 2 2 2 2 2 5" xfId="3495"/>
    <cellStyle name="Обычный 62 2 2 2 2 3" xfId="3496"/>
    <cellStyle name="Обычный 62 2 2 2 2 3 2" xfId="3497"/>
    <cellStyle name="Обычный 62 2 2 2 2 3 3" xfId="3498"/>
    <cellStyle name="Обычный 62 2 2 2 2 4" xfId="3499"/>
    <cellStyle name="Обычный 62 2 2 2 2 4 2" xfId="3500"/>
    <cellStyle name="Обычный 62 2 2 2 2 4 3" xfId="3501"/>
    <cellStyle name="Обычный 62 2 2 2 2 5" xfId="3502"/>
    <cellStyle name="Обычный 62 2 2 2 2 6" xfId="3503"/>
    <cellStyle name="Обычный 62 2 2 2 2 7" xfId="3504"/>
    <cellStyle name="Обычный 62 2 2 2 3" xfId="3505"/>
    <cellStyle name="Обычный 62 2 2 2 3 2" xfId="3506"/>
    <cellStyle name="Обычный 62 2 2 2 3 2 2" xfId="3507"/>
    <cellStyle name="Обычный 62 2 2 2 3 2 3" xfId="3508"/>
    <cellStyle name="Обычный 62 2 2 2 3 3" xfId="3509"/>
    <cellStyle name="Обычный 62 2 2 2 3 3 2" xfId="3510"/>
    <cellStyle name="Обычный 62 2 2 2 3 3 3" xfId="3511"/>
    <cellStyle name="Обычный 62 2 2 2 3 4" xfId="3512"/>
    <cellStyle name="Обычный 62 2 2 2 3 5" xfId="3513"/>
    <cellStyle name="Обычный 62 2 2 2 4" xfId="3514"/>
    <cellStyle name="Обычный 62 2 2 2 4 2" xfId="3515"/>
    <cellStyle name="Обычный 62 2 2 2 4 3" xfId="3516"/>
    <cellStyle name="Обычный 62 2 2 2 5" xfId="3517"/>
    <cellStyle name="Обычный 62 2 2 2 5 2" xfId="3518"/>
    <cellStyle name="Обычный 62 2 2 2 5 3" xfId="3519"/>
    <cellStyle name="Обычный 62 2 2 2 6" xfId="3520"/>
    <cellStyle name="Обычный 62 2 2 2 7" xfId="3521"/>
    <cellStyle name="Обычный 62 2 2 2 8" xfId="3522"/>
    <cellStyle name="Обычный 62 2 2 3" xfId="3523"/>
    <cellStyle name="Обычный 62 2 2 3 2" xfId="3524"/>
    <cellStyle name="Обычный 62 2 2 3 2 2" xfId="3525"/>
    <cellStyle name="Обычный 62 2 2 3 2 2 2" xfId="3526"/>
    <cellStyle name="Обычный 62 2 2 3 2 2 3" xfId="3527"/>
    <cellStyle name="Обычный 62 2 2 3 2 3" xfId="3528"/>
    <cellStyle name="Обычный 62 2 2 3 2 3 2" xfId="3529"/>
    <cellStyle name="Обычный 62 2 2 3 2 3 3" xfId="3530"/>
    <cellStyle name="Обычный 62 2 2 3 2 4" xfId="3531"/>
    <cellStyle name="Обычный 62 2 2 3 2 5" xfId="3532"/>
    <cellStyle name="Обычный 62 2 2 3 3" xfId="3533"/>
    <cellStyle name="Обычный 62 2 2 3 3 2" xfId="3534"/>
    <cellStyle name="Обычный 62 2 2 3 3 2 2" xfId="3535"/>
    <cellStyle name="Обычный 62 2 2 3 3 2 3" xfId="3536"/>
    <cellStyle name="Обычный 62 2 2 3 3 3" xfId="3537"/>
    <cellStyle name="Обычный 62 2 2 3 3 3 2" xfId="3538"/>
    <cellStyle name="Обычный 62 2 2 3 3 3 3" xfId="3539"/>
    <cellStyle name="Обычный 62 2 2 3 3 4" xfId="3540"/>
    <cellStyle name="Обычный 62 2 2 3 3 5" xfId="3541"/>
    <cellStyle name="Обычный 62 2 2 3 4" xfId="3542"/>
    <cellStyle name="Обычный 62 2 2 3 4 2" xfId="3543"/>
    <cellStyle name="Обычный 62 2 2 3 4 3" xfId="3544"/>
    <cellStyle name="Обычный 62 2 2 3 5" xfId="3545"/>
    <cellStyle name="Обычный 62 2 2 3 5 2" xfId="3546"/>
    <cellStyle name="Обычный 62 2 2 3 5 3" xfId="3547"/>
    <cellStyle name="Обычный 62 2 2 3 6" xfId="3548"/>
    <cellStyle name="Обычный 62 2 2 3 7" xfId="3549"/>
    <cellStyle name="Обычный 62 2 2 3 8" xfId="3550"/>
    <cellStyle name="Обычный 62 2 2 4" xfId="3551"/>
    <cellStyle name="Обычный 62 2 2 4 2" xfId="3552"/>
    <cellStyle name="Обычный 62 2 2 4 2 2" xfId="3553"/>
    <cellStyle name="Обычный 62 2 2 4 2 2 2" xfId="3554"/>
    <cellStyle name="Обычный 62 2 2 4 2 2 3" xfId="3555"/>
    <cellStyle name="Обычный 62 2 2 4 2 3" xfId="3556"/>
    <cellStyle name="Обычный 62 2 2 4 2 3 2" xfId="3557"/>
    <cellStyle name="Обычный 62 2 2 4 2 3 3" xfId="3558"/>
    <cellStyle name="Обычный 62 2 2 4 2 4" xfId="3559"/>
    <cellStyle name="Обычный 62 2 2 4 2 5" xfId="3560"/>
    <cellStyle name="Обычный 62 2 2 4 3" xfId="3561"/>
    <cellStyle name="Обычный 62 2 2 4 3 2" xfId="3562"/>
    <cellStyle name="Обычный 62 2 2 4 3 3" xfId="3563"/>
    <cellStyle name="Обычный 62 2 2 4 4" xfId="3564"/>
    <cellStyle name="Обычный 62 2 2 4 4 2" xfId="3565"/>
    <cellStyle name="Обычный 62 2 2 4 4 3" xfId="3566"/>
    <cellStyle name="Обычный 62 2 2 4 5" xfId="3567"/>
    <cellStyle name="Обычный 62 2 2 4 6" xfId="3568"/>
    <cellStyle name="Обычный 62 2 2 4 7" xfId="3569"/>
    <cellStyle name="Обычный 62 2 2 5" xfId="3570"/>
    <cellStyle name="Обычный 62 2 2 5 2" xfId="3571"/>
    <cellStyle name="Обычный 62 2 2 5 2 2" xfId="3572"/>
    <cellStyle name="Обычный 62 2 2 5 2 3" xfId="3573"/>
    <cellStyle name="Обычный 62 2 2 5 3" xfId="3574"/>
    <cellStyle name="Обычный 62 2 2 5 3 2" xfId="3575"/>
    <cellStyle name="Обычный 62 2 2 5 3 3" xfId="3576"/>
    <cellStyle name="Обычный 62 2 2 5 4" xfId="3577"/>
    <cellStyle name="Обычный 62 2 2 5 5" xfId="3578"/>
    <cellStyle name="Обычный 62 2 2 6" xfId="3579"/>
    <cellStyle name="Обычный 62 2 2 6 2" xfId="3580"/>
    <cellStyle name="Обычный 62 2 2 6 3" xfId="3581"/>
    <cellStyle name="Обычный 62 2 2 7" xfId="3582"/>
    <cellStyle name="Обычный 62 2 2 7 2" xfId="3583"/>
    <cellStyle name="Обычный 62 2 2 7 3" xfId="3584"/>
    <cellStyle name="Обычный 62 2 2 8" xfId="3585"/>
    <cellStyle name="Обычный 62 2 2 9" xfId="3586"/>
    <cellStyle name="Обычный 62 2 3" xfId="3587"/>
    <cellStyle name="Обычный 62 2 4" xfId="3588"/>
    <cellStyle name="Обычный 62 2 4 2" xfId="3589"/>
    <cellStyle name="Обычный 62 2 4 2 2" xfId="3590"/>
    <cellStyle name="Обычный 62 2 4 2 2 2" xfId="3591"/>
    <cellStyle name="Обычный 62 2 4 2 2 3" xfId="3592"/>
    <cellStyle name="Обычный 62 2 4 2 3" xfId="3593"/>
    <cellStyle name="Обычный 62 2 4 2 3 2" xfId="3594"/>
    <cellStyle name="Обычный 62 2 4 2 3 3" xfId="3595"/>
    <cellStyle name="Обычный 62 2 4 2 4" xfId="3596"/>
    <cellStyle name="Обычный 62 2 4 2 5" xfId="3597"/>
    <cellStyle name="Обычный 62 2 4 3" xfId="3598"/>
    <cellStyle name="Обычный 62 2 4 3 2" xfId="3599"/>
    <cellStyle name="Обычный 62 2 4 3 2 2" xfId="3600"/>
    <cellStyle name="Обычный 62 2 4 3 2 3" xfId="3601"/>
    <cellStyle name="Обычный 62 2 4 3 3" xfId="3602"/>
    <cellStyle name="Обычный 62 2 4 3 3 2" xfId="3603"/>
    <cellStyle name="Обычный 62 2 4 3 3 3" xfId="3604"/>
    <cellStyle name="Обычный 62 2 4 3 4" xfId="3605"/>
    <cellStyle name="Обычный 62 2 4 3 5" xfId="3606"/>
    <cellStyle name="Обычный 62 2 4 4" xfId="3607"/>
    <cellStyle name="Обычный 62 2 4 4 2" xfId="3608"/>
    <cellStyle name="Обычный 62 2 4 4 3" xfId="3609"/>
    <cellStyle name="Обычный 62 2 4 5" xfId="3610"/>
    <cellStyle name="Обычный 62 2 4 5 2" xfId="3611"/>
    <cellStyle name="Обычный 62 2 4 5 3" xfId="3612"/>
    <cellStyle name="Обычный 62 2 4 6" xfId="3613"/>
    <cellStyle name="Обычный 62 2 4 7" xfId="3614"/>
    <cellStyle name="Обычный 62 2 4 8" xfId="3615"/>
    <cellStyle name="Обычный 62 2 5" xfId="3616"/>
    <cellStyle name="Обычный 62 2 5 2" xfId="3617"/>
    <cellStyle name="Обычный 62 2 5 2 2" xfId="3618"/>
    <cellStyle name="Обычный 62 2 5 2 2 2" xfId="3619"/>
    <cellStyle name="Обычный 62 2 5 2 2 3" xfId="3620"/>
    <cellStyle name="Обычный 62 2 5 2 3" xfId="3621"/>
    <cellStyle name="Обычный 62 2 5 2 3 2" xfId="3622"/>
    <cellStyle name="Обычный 62 2 5 2 3 3" xfId="3623"/>
    <cellStyle name="Обычный 62 2 5 2 4" xfId="3624"/>
    <cellStyle name="Обычный 62 2 5 2 5" xfId="3625"/>
    <cellStyle name="Обычный 62 2 5 3" xfId="3626"/>
    <cellStyle name="Обычный 62 2 5 3 2" xfId="3627"/>
    <cellStyle name="Обычный 62 2 5 3 3" xfId="3628"/>
    <cellStyle name="Обычный 62 2 5 4" xfId="3629"/>
    <cellStyle name="Обычный 62 2 5 4 2" xfId="3630"/>
    <cellStyle name="Обычный 62 2 5 4 3" xfId="3631"/>
    <cellStyle name="Обычный 62 2 5 5" xfId="3632"/>
    <cellStyle name="Обычный 62 2 5 6" xfId="3633"/>
    <cellStyle name="Обычный 62 2 5 7" xfId="3634"/>
    <cellStyle name="Обычный 62 2 6" xfId="3635"/>
    <cellStyle name="Обычный 62 2 6 2" xfId="3636"/>
    <cellStyle name="Обычный 62 2 6 2 2" xfId="3637"/>
    <cellStyle name="Обычный 62 2 6 2 3" xfId="3638"/>
    <cellStyle name="Обычный 62 2 6 3" xfId="3639"/>
    <cellStyle name="Обычный 62 2 6 3 2" xfId="3640"/>
    <cellStyle name="Обычный 62 2 6 3 3" xfId="3641"/>
    <cellStyle name="Обычный 62 2 6 4" xfId="3642"/>
    <cellStyle name="Обычный 62 2 6 5" xfId="3643"/>
    <cellStyle name="Обычный 62 2 7" xfId="3644"/>
    <cellStyle name="Обычный 62 2 7 2" xfId="3645"/>
    <cellStyle name="Обычный 62 2 7 3" xfId="3646"/>
    <cellStyle name="Обычный 62 2 8" xfId="3647"/>
    <cellStyle name="Обычный 62 2 8 2" xfId="3648"/>
    <cellStyle name="Обычный 62 2 8 3" xfId="3649"/>
    <cellStyle name="Обычный 62 2 9" xfId="3650"/>
    <cellStyle name="Обычный 62 3" xfId="3651"/>
    <cellStyle name="Обычный 62 3 10" xfId="3652"/>
    <cellStyle name="Обычный 62 3 10 2" xfId="3653"/>
    <cellStyle name="Обычный 62 3 10 3" xfId="3654"/>
    <cellStyle name="Обычный 62 3 11" xfId="3655"/>
    <cellStyle name="Обычный 62 3 12" xfId="3656"/>
    <cellStyle name="Обычный 62 3 13" xfId="3657"/>
    <cellStyle name="Обычный 62 3 2" xfId="3658"/>
    <cellStyle name="Обычный 62 3 2 2" xfId="3659"/>
    <cellStyle name="Обычный 62 3 2 2 10" xfId="3660"/>
    <cellStyle name="Обычный 62 3 2 2 2" xfId="3661"/>
    <cellStyle name="Обычный 62 3 2 2 2 2" xfId="3662"/>
    <cellStyle name="Обычный 62 3 2 2 2 2 2" xfId="3663"/>
    <cellStyle name="Обычный 62 3 2 2 2 2 2 2" xfId="3664"/>
    <cellStyle name="Обычный 62 3 2 2 2 2 2 2 2" xfId="3665"/>
    <cellStyle name="Обычный 62 3 2 2 2 2 2 2 3" xfId="3666"/>
    <cellStyle name="Обычный 62 3 2 2 2 2 2 3" xfId="3667"/>
    <cellStyle name="Обычный 62 3 2 2 2 2 2 3 2" xfId="3668"/>
    <cellStyle name="Обычный 62 3 2 2 2 2 2 3 3" xfId="3669"/>
    <cellStyle name="Обычный 62 3 2 2 2 2 2 4" xfId="3670"/>
    <cellStyle name="Обычный 62 3 2 2 2 2 2 5" xfId="3671"/>
    <cellStyle name="Обычный 62 3 2 2 2 2 3" xfId="3672"/>
    <cellStyle name="Обычный 62 3 2 2 2 2 3 2" xfId="3673"/>
    <cellStyle name="Обычный 62 3 2 2 2 2 3 3" xfId="3674"/>
    <cellStyle name="Обычный 62 3 2 2 2 2 4" xfId="3675"/>
    <cellStyle name="Обычный 62 3 2 2 2 2 4 2" xfId="3676"/>
    <cellStyle name="Обычный 62 3 2 2 2 2 4 3" xfId="3677"/>
    <cellStyle name="Обычный 62 3 2 2 2 2 5" xfId="3678"/>
    <cellStyle name="Обычный 62 3 2 2 2 2 6" xfId="3679"/>
    <cellStyle name="Обычный 62 3 2 2 2 2 7" xfId="3680"/>
    <cellStyle name="Обычный 62 3 2 2 2 3" xfId="3681"/>
    <cellStyle name="Обычный 62 3 2 2 2 3 2" xfId="3682"/>
    <cellStyle name="Обычный 62 3 2 2 2 3 2 2" xfId="3683"/>
    <cellStyle name="Обычный 62 3 2 2 2 3 2 3" xfId="3684"/>
    <cellStyle name="Обычный 62 3 2 2 2 3 3" xfId="3685"/>
    <cellStyle name="Обычный 62 3 2 2 2 3 3 2" xfId="3686"/>
    <cellStyle name="Обычный 62 3 2 2 2 3 3 3" xfId="3687"/>
    <cellStyle name="Обычный 62 3 2 2 2 3 4" xfId="3688"/>
    <cellStyle name="Обычный 62 3 2 2 2 3 5" xfId="3689"/>
    <cellStyle name="Обычный 62 3 2 2 2 4" xfId="3690"/>
    <cellStyle name="Обычный 62 3 2 2 2 4 2" xfId="3691"/>
    <cellStyle name="Обычный 62 3 2 2 2 4 3" xfId="3692"/>
    <cellStyle name="Обычный 62 3 2 2 2 5" xfId="3693"/>
    <cellStyle name="Обычный 62 3 2 2 2 5 2" xfId="3694"/>
    <cellStyle name="Обычный 62 3 2 2 2 5 3" xfId="3695"/>
    <cellStyle name="Обычный 62 3 2 2 2 6" xfId="3696"/>
    <cellStyle name="Обычный 62 3 2 2 2 7" xfId="3697"/>
    <cellStyle name="Обычный 62 3 2 2 2 8" xfId="3698"/>
    <cellStyle name="Обычный 62 3 2 2 3" xfId="3699"/>
    <cellStyle name="Обычный 62 3 2 2 3 2" xfId="3700"/>
    <cellStyle name="Обычный 62 3 2 2 3 2 2" xfId="3701"/>
    <cellStyle name="Обычный 62 3 2 2 3 2 2 2" xfId="3702"/>
    <cellStyle name="Обычный 62 3 2 2 3 2 2 3" xfId="3703"/>
    <cellStyle name="Обычный 62 3 2 2 3 2 3" xfId="3704"/>
    <cellStyle name="Обычный 62 3 2 2 3 2 3 2" xfId="3705"/>
    <cellStyle name="Обычный 62 3 2 2 3 2 3 3" xfId="3706"/>
    <cellStyle name="Обычный 62 3 2 2 3 2 4" xfId="3707"/>
    <cellStyle name="Обычный 62 3 2 2 3 2 5" xfId="3708"/>
    <cellStyle name="Обычный 62 3 2 2 3 3" xfId="3709"/>
    <cellStyle name="Обычный 62 3 2 2 3 3 2" xfId="3710"/>
    <cellStyle name="Обычный 62 3 2 2 3 3 2 2" xfId="3711"/>
    <cellStyle name="Обычный 62 3 2 2 3 3 2 3" xfId="3712"/>
    <cellStyle name="Обычный 62 3 2 2 3 3 3" xfId="3713"/>
    <cellStyle name="Обычный 62 3 2 2 3 3 3 2" xfId="3714"/>
    <cellStyle name="Обычный 62 3 2 2 3 3 3 3" xfId="3715"/>
    <cellStyle name="Обычный 62 3 2 2 3 3 4" xfId="3716"/>
    <cellStyle name="Обычный 62 3 2 2 3 3 5" xfId="3717"/>
    <cellStyle name="Обычный 62 3 2 2 3 4" xfId="3718"/>
    <cellStyle name="Обычный 62 3 2 2 3 4 2" xfId="3719"/>
    <cellStyle name="Обычный 62 3 2 2 3 4 3" xfId="3720"/>
    <cellStyle name="Обычный 62 3 2 2 3 5" xfId="3721"/>
    <cellStyle name="Обычный 62 3 2 2 3 5 2" xfId="3722"/>
    <cellStyle name="Обычный 62 3 2 2 3 5 3" xfId="3723"/>
    <cellStyle name="Обычный 62 3 2 2 3 6" xfId="3724"/>
    <cellStyle name="Обычный 62 3 2 2 3 7" xfId="3725"/>
    <cellStyle name="Обычный 62 3 2 2 3 8" xfId="3726"/>
    <cellStyle name="Обычный 62 3 2 2 4" xfId="3727"/>
    <cellStyle name="Обычный 62 3 2 2 4 2" xfId="3728"/>
    <cellStyle name="Обычный 62 3 2 2 4 2 2" xfId="3729"/>
    <cellStyle name="Обычный 62 3 2 2 4 2 2 2" xfId="3730"/>
    <cellStyle name="Обычный 62 3 2 2 4 2 2 3" xfId="3731"/>
    <cellStyle name="Обычный 62 3 2 2 4 2 3" xfId="3732"/>
    <cellStyle name="Обычный 62 3 2 2 4 2 3 2" xfId="3733"/>
    <cellStyle name="Обычный 62 3 2 2 4 2 3 3" xfId="3734"/>
    <cellStyle name="Обычный 62 3 2 2 4 2 4" xfId="3735"/>
    <cellStyle name="Обычный 62 3 2 2 4 2 5" xfId="3736"/>
    <cellStyle name="Обычный 62 3 2 2 4 3" xfId="3737"/>
    <cellStyle name="Обычный 62 3 2 2 4 3 2" xfId="3738"/>
    <cellStyle name="Обычный 62 3 2 2 4 3 3" xfId="3739"/>
    <cellStyle name="Обычный 62 3 2 2 4 4" xfId="3740"/>
    <cellStyle name="Обычный 62 3 2 2 4 4 2" xfId="3741"/>
    <cellStyle name="Обычный 62 3 2 2 4 4 3" xfId="3742"/>
    <cellStyle name="Обычный 62 3 2 2 4 5" xfId="3743"/>
    <cellStyle name="Обычный 62 3 2 2 4 6" xfId="3744"/>
    <cellStyle name="Обычный 62 3 2 2 4 7" xfId="3745"/>
    <cellStyle name="Обычный 62 3 2 2 5" xfId="3746"/>
    <cellStyle name="Обычный 62 3 2 2 5 2" xfId="3747"/>
    <cellStyle name="Обычный 62 3 2 2 5 2 2" xfId="3748"/>
    <cellStyle name="Обычный 62 3 2 2 5 2 3" xfId="3749"/>
    <cellStyle name="Обычный 62 3 2 2 5 3" xfId="3750"/>
    <cellStyle name="Обычный 62 3 2 2 5 3 2" xfId="3751"/>
    <cellStyle name="Обычный 62 3 2 2 5 3 3" xfId="3752"/>
    <cellStyle name="Обычный 62 3 2 2 5 4" xfId="3753"/>
    <cellStyle name="Обычный 62 3 2 2 5 5" xfId="3754"/>
    <cellStyle name="Обычный 62 3 2 2 6" xfId="3755"/>
    <cellStyle name="Обычный 62 3 2 2 6 2" xfId="3756"/>
    <cellStyle name="Обычный 62 3 2 2 6 3" xfId="3757"/>
    <cellStyle name="Обычный 62 3 2 2 7" xfId="3758"/>
    <cellStyle name="Обычный 62 3 2 2 7 2" xfId="3759"/>
    <cellStyle name="Обычный 62 3 2 2 7 3" xfId="3760"/>
    <cellStyle name="Обычный 62 3 2 2 8" xfId="3761"/>
    <cellStyle name="Обычный 62 3 2 2 9" xfId="3762"/>
    <cellStyle name="Обычный 62 3 2 3" xfId="3763"/>
    <cellStyle name="Обычный 62 3 2 4" xfId="3764"/>
    <cellStyle name="Обычный 62 3 2 4 2" xfId="3765"/>
    <cellStyle name="Обычный 62 3 2 4 2 2" xfId="3766"/>
    <cellStyle name="Обычный 62 3 2 4 2 2 2" xfId="3767"/>
    <cellStyle name="Обычный 62 3 2 4 2 2 3" xfId="3768"/>
    <cellStyle name="Обычный 62 3 2 4 2 3" xfId="3769"/>
    <cellStyle name="Обычный 62 3 2 4 2 3 2" xfId="3770"/>
    <cellStyle name="Обычный 62 3 2 4 2 3 3" xfId="3771"/>
    <cellStyle name="Обычный 62 3 2 4 2 4" xfId="3772"/>
    <cellStyle name="Обычный 62 3 2 4 2 5" xfId="3773"/>
    <cellStyle name="Обычный 62 3 2 4 3" xfId="3774"/>
    <cellStyle name="Обычный 62 3 2 4 3 2" xfId="3775"/>
    <cellStyle name="Обычный 62 3 2 4 3 2 2" xfId="3776"/>
    <cellStyle name="Обычный 62 3 2 4 3 2 3" xfId="3777"/>
    <cellStyle name="Обычный 62 3 2 4 3 3" xfId="3778"/>
    <cellStyle name="Обычный 62 3 2 4 3 3 2" xfId="3779"/>
    <cellStyle name="Обычный 62 3 2 4 3 3 3" xfId="3780"/>
    <cellStyle name="Обычный 62 3 2 4 3 4" xfId="3781"/>
    <cellStyle name="Обычный 62 3 2 4 3 5" xfId="3782"/>
    <cellStyle name="Обычный 62 3 2 4 4" xfId="3783"/>
    <cellStyle name="Обычный 62 3 2 4 4 2" xfId="3784"/>
    <cellStyle name="Обычный 62 3 2 4 4 3" xfId="3785"/>
    <cellStyle name="Обычный 62 3 2 4 5" xfId="3786"/>
    <cellStyle name="Обычный 62 3 2 4 5 2" xfId="3787"/>
    <cellStyle name="Обычный 62 3 2 4 5 3" xfId="3788"/>
    <cellStyle name="Обычный 62 3 2 4 6" xfId="3789"/>
    <cellStyle name="Обычный 62 3 2 4 7" xfId="3790"/>
    <cellStyle name="Обычный 62 3 2 4 8" xfId="3791"/>
    <cellStyle name="Обычный 62 3 2 5" xfId="3792"/>
    <cellStyle name="Обычный 62 3 2 5 2" xfId="3793"/>
    <cellStyle name="Обычный 62 3 2 5 2 2" xfId="3794"/>
    <cellStyle name="Обычный 62 3 2 5 2 2 2" xfId="3795"/>
    <cellStyle name="Обычный 62 3 2 5 2 2 3" xfId="3796"/>
    <cellStyle name="Обычный 62 3 2 5 2 3" xfId="3797"/>
    <cellStyle name="Обычный 62 3 2 5 2 3 2" xfId="3798"/>
    <cellStyle name="Обычный 62 3 2 5 2 3 3" xfId="3799"/>
    <cellStyle name="Обычный 62 3 2 5 2 4" xfId="3800"/>
    <cellStyle name="Обычный 62 3 2 5 2 5" xfId="3801"/>
    <cellStyle name="Обычный 62 3 2 5 3" xfId="3802"/>
    <cellStyle name="Обычный 62 3 2 5 3 2" xfId="3803"/>
    <cellStyle name="Обычный 62 3 2 5 3 3" xfId="3804"/>
    <cellStyle name="Обычный 62 3 2 5 4" xfId="3805"/>
    <cellStyle name="Обычный 62 3 2 5 4 2" xfId="3806"/>
    <cellStyle name="Обычный 62 3 2 5 4 3" xfId="3807"/>
    <cellStyle name="Обычный 62 3 2 5 5" xfId="3808"/>
    <cellStyle name="Обычный 62 3 2 5 6" xfId="3809"/>
    <cellStyle name="Обычный 62 3 2 5 7" xfId="3810"/>
    <cellStyle name="Обычный 62 3 2 6" xfId="3811"/>
    <cellStyle name="Обычный 62 3 2 6 2" xfId="3812"/>
    <cellStyle name="Обычный 62 3 2 6 2 2" xfId="3813"/>
    <cellStyle name="Обычный 62 3 2 6 2 3" xfId="3814"/>
    <cellStyle name="Обычный 62 3 2 6 3" xfId="3815"/>
    <cellStyle name="Обычный 62 3 2 6 3 2" xfId="3816"/>
    <cellStyle name="Обычный 62 3 2 6 3 3" xfId="3817"/>
    <cellStyle name="Обычный 62 3 2 6 4" xfId="3818"/>
    <cellStyle name="Обычный 62 3 2 6 5" xfId="3819"/>
    <cellStyle name="Обычный 62 3 2 7" xfId="3820"/>
    <cellStyle name="Обычный 62 3 2 7 2" xfId="3821"/>
    <cellStyle name="Обычный 62 3 2 7 3" xfId="3822"/>
    <cellStyle name="Обычный 62 3 2 8" xfId="3823"/>
    <cellStyle name="Обычный 62 3 2 8 2" xfId="3824"/>
    <cellStyle name="Обычный 62 3 2 8 3" xfId="3825"/>
    <cellStyle name="Обычный 62 3 2 9" xfId="3826"/>
    <cellStyle name="Обычный 62 3 3" xfId="3827"/>
    <cellStyle name="Обычный 62 3 3 10" xfId="3828"/>
    <cellStyle name="Обычный 62 3 3 11" xfId="3829"/>
    <cellStyle name="Обычный 62 3 3 2" xfId="3830"/>
    <cellStyle name="Обычный 62 3 3 2 10" xfId="3831"/>
    <cellStyle name="Обычный 62 3 3 2 11" xfId="3832"/>
    <cellStyle name="Обычный 62 3 3 2 2" xfId="3833"/>
    <cellStyle name="Обычный 62 3 3 2 2 2" xfId="3834"/>
    <cellStyle name="Обычный 62 3 3 2 2 2 2" xfId="3835"/>
    <cellStyle name="Обычный 62 3 3 2 2 2 2 2" xfId="3836"/>
    <cellStyle name="Обычный 62 3 3 2 2 2 2 2 2" xfId="3837"/>
    <cellStyle name="Обычный 62 3 3 2 2 2 2 2 3" xfId="3838"/>
    <cellStyle name="Обычный 62 3 3 2 2 2 2 3" xfId="3839"/>
    <cellStyle name="Обычный 62 3 3 2 2 2 2 3 2" xfId="3840"/>
    <cellStyle name="Обычный 62 3 3 2 2 2 2 3 3" xfId="3841"/>
    <cellStyle name="Обычный 62 3 3 2 2 2 2 4" xfId="3842"/>
    <cellStyle name="Обычный 62 3 3 2 2 2 2 5" xfId="3843"/>
    <cellStyle name="Обычный 62 3 3 2 2 2 3" xfId="3844"/>
    <cellStyle name="Обычный 62 3 3 2 2 2 3 2" xfId="3845"/>
    <cellStyle name="Обычный 62 3 3 2 2 2 3 3" xfId="3846"/>
    <cellStyle name="Обычный 62 3 3 2 2 2 4" xfId="3847"/>
    <cellStyle name="Обычный 62 3 3 2 2 2 4 2" xfId="3848"/>
    <cellStyle name="Обычный 62 3 3 2 2 2 4 3" xfId="3849"/>
    <cellStyle name="Обычный 62 3 3 2 2 2 5" xfId="3850"/>
    <cellStyle name="Обычный 62 3 3 2 2 2 6" xfId="3851"/>
    <cellStyle name="Обычный 62 3 3 2 2 2 7" xfId="3852"/>
    <cellStyle name="Обычный 62 3 3 2 2 3" xfId="3853"/>
    <cellStyle name="Обычный 62 3 3 2 2 3 2" xfId="3854"/>
    <cellStyle name="Обычный 62 3 3 2 2 3 2 2" xfId="3855"/>
    <cellStyle name="Обычный 62 3 3 2 2 3 2 3" xfId="3856"/>
    <cellStyle name="Обычный 62 3 3 2 2 3 3" xfId="3857"/>
    <cellStyle name="Обычный 62 3 3 2 2 3 3 2" xfId="3858"/>
    <cellStyle name="Обычный 62 3 3 2 2 3 3 3" xfId="3859"/>
    <cellStyle name="Обычный 62 3 3 2 2 3 4" xfId="3860"/>
    <cellStyle name="Обычный 62 3 3 2 2 3 5" xfId="3861"/>
    <cellStyle name="Обычный 62 3 3 2 2 4" xfId="3862"/>
    <cellStyle name="Обычный 62 3 3 2 2 4 2" xfId="3863"/>
    <cellStyle name="Обычный 62 3 3 2 2 4 3" xfId="3864"/>
    <cellStyle name="Обычный 62 3 3 2 2 5" xfId="3865"/>
    <cellStyle name="Обычный 62 3 3 2 2 5 2" xfId="3866"/>
    <cellStyle name="Обычный 62 3 3 2 2 5 3" xfId="3867"/>
    <cellStyle name="Обычный 62 3 3 2 2 6" xfId="3868"/>
    <cellStyle name="Обычный 62 3 3 2 2 7" xfId="3869"/>
    <cellStyle name="Обычный 62 3 3 2 2 8" xfId="3870"/>
    <cellStyle name="Обычный 62 3 3 2 3" xfId="3871"/>
    <cellStyle name="Обычный 62 3 3 2 3 2" xfId="3872"/>
    <cellStyle name="Обычный 62 3 3 2 3 2 2" xfId="3873"/>
    <cellStyle name="Обычный 62 3 3 2 3 2 2 2" xfId="3874"/>
    <cellStyle name="Обычный 62 3 3 2 3 2 2 3" xfId="3875"/>
    <cellStyle name="Обычный 62 3 3 2 3 2 3" xfId="3876"/>
    <cellStyle name="Обычный 62 3 3 2 3 2 3 2" xfId="3877"/>
    <cellStyle name="Обычный 62 3 3 2 3 2 3 3" xfId="3878"/>
    <cellStyle name="Обычный 62 3 3 2 3 2 4" xfId="3879"/>
    <cellStyle name="Обычный 62 3 3 2 3 2 5" xfId="3880"/>
    <cellStyle name="Обычный 62 3 3 2 3 3" xfId="3881"/>
    <cellStyle name="Обычный 62 3 3 2 3 3 2" xfId="3882"/>
    <cellStyle name="Обычный 62 3 3 2 3 3 2 2" xfId="3883"/>
    <cellStyle name="Обычный 62 3 3 2 3 3 2 3" xfId="3884"/>
    <cellStyle name="Обычный 62 3 3 2 3 3 3" xfId="3885"/>
    <cellStyle name="Обычный 62 3 3 2 3 3 3 2" xfId="3886"/>
    <cellStyle name="Обычный 62 3 3 2 3 3 3 3" xfId="3887"/>
    <cellStyle name="Обычный 62 3 3 2 3 3 4" xfId="3888"/>
    <cellStyle name="Обычный 62 3 3 2 3 3 5" xfId="3889"/>
    <cellStyle name="Обычный 62 3 3 2 3 4" xfId="3890"/>
    <cellStyle name="Обычный 62 3 3 2 3 4 2" xfId="3891"/>
    <cellStyle name="Обычный 62 3 3 2 3 4 3" xfId="3892"/>
    <cellStyle name="Обычный 62 3 3 2 3 5" xfId="3893"/>
    <cellStyle name="Обычный 62 3 3 2 3 5 2" xfId="3894"/>
    <cellStyle name="Обычный 62 3 3 2 3 5 3" xfId="3895"/>
    <cellStyle name="Обычный 62 3 3 2 3 6" xfId="3896"/>
    <cellStyle name="Обычный 62 3 3 2 3 7" xfId="3897"/>
    <cellStyle name="Обычный 62 3 3 2 3 8" xfId="3898"/>
    <cellStyle name="Обычный 62 3 3 2 4" xfId="3899"/>
    <cellStyle name="Обычный 62 3 3 2 4 2" xfId="3900"/>
    <cellStyle name="Обычный 62 3 3 2 4 2 2" xfId="3901"/>
    <cellStyle name="Обычный 62 3 3 2 4 2 2 2" xfId="3902"/>
    <cellStyle name="Обычный 62 3 3 2 4 2 2 3" xfId="3903"/>
    <cellStyle name="Обычный 62 3 3 2 4 2 3" xfId="3904"/>
    <cellStyle name="Обычный 62 3 3 2 4 2 3 2" xfId="3905"/>
    <cellStyle name="Обычный 62 3 3 2 4 2 3 3" xfId="3906"/>
    <cellStyle name="Обычный 62 3 3 2 4 2 4" xfId="3907"/>
    <cellStyle name="Обычный 62 3 3 2 4 2 5" xfId="3908"/>
    <cellStyle name="Обычный 62 3 3 2 4 3" xfId="3909"/>
    <cellStyle name="Обычный 62 3 3 2 4 3 2" xfId="3910"/>
    <cellStyle name="Обычный 62 3 3 2 4 3 3" xfId="3911"/>
    <cellStyle name="Обычный 62 3 3 2 4 4" xfId="3912"/>
    <cellStyle name="Обычный 62 3 3 2 4 4 2" xfId="3913"/>
    <cellStyle name="Обычный 62 3 3 2 4 4 3" xfId="3914"/>
    <cellStyle name="Обычный 62 3 3 2 4 5" xfId="3915"/>
    <cellStyle name="Обычный 62 3 3 2 4 6" xfId="3916"/>
    <cellStyle name="Обычный 62 3 3 2 4 7" xfId="3917"/>
    <cellStyle name="Обычный 62 3 3 2 5" xfId="3918"/>
    <cellStyle name="Обычный 62 3 3 2 5 2" xfId="3919"/>
    <cellStyle name="Обычный 62 3 3 2 5 2 2" xfId="3920"/>
    <cellStyle name="Обычный 62 3 3 2 5 2 3" xfId="3921"/>
    <cellStyle name="Обычный 62 3 3 2 5 3" xfId="3922"/>
    <cellStyle name="Обычный 62 3 3 2 5 3 2" xfId="3923"/>
    <cellStyle name="Обычный 62 3 3 2 5 3 3" xfId="3924"/>
    <cellStyle name="Обычный 62 3 3 2 5 4" xfId="3925"/>
    <cellStyle name="Обычный 62 3 3 2 5 5" xfId="3926"/>
    <cellStyle name="Обычный 62 3 3 2 6" xfId="3927"/>
    <cellStyle name="Обычный 62 3 3 2 6 2" xfId="3928"/>
    <cellStyle name="Обычный 62 3 3 2 6 3" xfId="3929"/>
    <cellStyle name="Обычный 62 3 3 2 7" xfId="3930"/>
    <cellStyle name="Обычный 62 3 3 2 7 2" xfId="3931"/>
    <cellStyle name="Обычный 62 3 3 2 7 3" xfId="3932"/>
    <cellStyle name="Обычный 62 3 3 2 8" xfId="3933"/>
    <cellStyle name="Обычный 62 3 3 2 8 2" xfId="3934"/>
    <cellStyle name="Обычный 62 3 3 2 8 2 2" xfId="3935"/>
    <cellStyle name="Обычный 62 3 3 2 8 2 2 2" xfId="3936"/>
    <cellStyle name="Обычный 62 3 3 2 8 2 3" xfId="3937"/>
    <cellStyle name="Обычный 62 3 3 2 8 2 4" xfId="3938"/>
    <cellStyle name="Обычный 62 3 3 2 8 3" xfId="3939"/>
    <cellStyle name="Обычный 62 3 3 2 8 4" xfId="3940"/>
    <cellStyle name="Обычный 62 3 3 2 8 5" xfId="3941"/>
    <cellStyle name="Обычный 62 3 3 2 9" xfId="3942"/>
    <cellStyle name="Обычный 62 3 3 3" xfId="3943"/>
    <cellStyle name="Обычный 62 3 3 4" xfId="3944"/>
    <cellStyle name="Обычный 62 3 3 4 2" xfId="3945"/>
    <cellStyle name="Обычный 62 3 3 4 2 2" xfId="3946"/>
    <cellStyle name="Обычный 62 3 3 4 2 2 2" xfId="3947"/>
    <cellStyle name="Обычный 62 3 3 4 2 2 3" xfId="3948"/>
    <cellStyle name="Обычный 62 3 3 4 2 3" xfId="3949"/>
    <cellStyle name="Обычный 62 3 3 4 2 3 2" xfId="3950"/>
    <cellStyle name="Обычный 62 3 3 4 2 3 3" xfId="3951"/>
    <cellStyle name="Обычный 62 3 3 4 2 4" xfId="3952"/>
    <cellStyle name="Обычный 62 3 3 4 2 5" xfId="3953"/>
    <cellStyle name="Обычный 62 3 3 4 3" xfId="3954"/>
    <cellStyle name="Обычный 62 3 3 4 3 2" xfId="3955"/>
    <cellStyle name="Обычный 62 3 3 4 3 2 2" xfId="3956"/>
    <cellStyle name="Обычный 62 3 3 4 3 2 3" xfId="3957"/>
    <cellStyle name="Обычный 62 3 3 4 3 3" xfId="3958"/>
    <cellStyle name="Обычный 62 3 3 4 3 3 2" xfId="3959"/>
    <cellStyle name="Обычный 62 3 3 4 3 3 3" xfId="3960"/>
    <cellStyle name="Обычный 62 3 3 4 3 4" xfId="3961"/>
    <cellStyle name="Обычный 62 3 3 4 3 5" xfId="3962"/>
    <cellStyle name="Обычный 62 3 3 4 4" xfId="3963"/>
    <cellStyle name="Обычный 62 3 3 4 4 2" xfId="3964"/>
    <cellStyle name="Обычный 62 3 3 4 4 3" xfId="3965"/>
    <cellStyle name="Обычный 62 3 3 4 5" xfId="3966"/>
    <cellStyle name="Обычный 62 3 3 4 5 2" xfId="3967"/>
    <cellStyle name="Обычный 62 3 3 4 5 3" xfId="3968"/>
    <cellStyle name="Обычный 62 3 3 4 6" xfId="3969"/>
    <cellStyle name="Обычный 62 3 3 4 7" xfId="3970"/>
    <cellStyle name="Обычный 62 3 3 4 8" xfId="3971"/>
    <cellStyle name="Обычный 62 3 3 5" xfId="3972"/>
    <cellStyle name="Обычный 62 3 3 5 2" xfId="3973"/>
    <cellStyle name="Обычный 62 3 3 5 2 2" xfId="3974"/>
    <cellStyle name="Обычный 62 3 3 5 2 2 2" xfId="3975"/>
    <cellStyle name="Обычный 62 3 3 5 2 2 3" xfId="3976"/>
    <cellStyle name="Обычный 62 3 3 5 2 3" xfId="3977"/>
    <cellStyle name="Обычный 62 3 3 5 2 3 2" xfId="3978"/>
    <cellStyle name="Обычный 62 3 3 5 2 3 3" xfId="3979"/>
    <cellStyle name="Обычный 62 3 3 5 2 4" xfId="3980"/>
    <cellStyle name="Обычный 62 3 3 5 2 5" xfId="3981"/>
    <cellStyle name="Обычный 62 3 3 5 3" xfId="3982"/>
    <cellStyle name="Обычный 62 3 3 5 3 2" xfId="3983"/>
    <cellStyle name="Обычный 62 3 3 5 3 3" xfId="3984"/>
    <cellStyle name="Обычный 62 3 3 5 4" xfId="3985"/>
    <cellStyle name="Обычный 62 3 3 5 4 2" xfId="3986"/>
    <cellStyle name="Обычный 62 3 3 5 4 3" xfId="3987"/>
    <cellStyle name="Обычный 62 3 3 5 5" xfId="3988"/>
    <cellStyle name="Обычный 62 3 3 5 6" xfId="3989"/>
    <cellStyle name="Обычный 62 3 3 5 7" xfId="3990"/>
    <cellStyle name="Обычный 62 3 3 6" xfId="3991"/>
    <cellStyle name="Обычный 62 3 3 6 2" xfId="3992"/>
    <cellStyle name="Обычный 62 3 3 6 2 2" xfId="3993"/>
    <cellStyle name="Обычный 62 3 3 6 2 3" xfId="3994"/>
    <cellStyle name="Обычный 62 3 3 6 3" xfId="3995"/>
    <cellStyle name="Обычный 62 3 3 6 3 2" xfId="3996"/>
    <cellStyle name="Обычный 62 3 3 6 3 3" xfId="3997"/>
    <cellStyle name="Обычный 62 3 3 6 4" xfId="3998"/>
    <cellStyle name="Обычный 62 3 3 6 5" xfId="3999"/>
    <cellStyle name="Обычный 62 3 3 7" xfId="4000"/>
    <cellStyle name="Обычный 62 3 3 7 2" xfId="4001"/>
    <cellStyle name="Обычный 62 3 3 7 3" xfId="4002"/>
    <cellStyle name="Обычный 62 3 3 8" xfId="4003"/>
    <cellStyle name="Обычный 62 3 3 8 2" xfId="4004"/>
    <cellStyle name="Обычный 62 3 3 8 3" xfId="4005"/>
    <cellStyle name="Обычный 62 3 3 9" xfId="4006"/>
    <cellStyle name="Обычный 62 3 4" xfId="4007"/>
    <cellStyle name="Обычный 62 3 4 10" xfId="4008"/>
    <cellStyle name="Обычный 62 3 4 2" xfId="4009"/>
    <cellStyle name="Обычный 62 3 4 2 2" xfId="4010"/>
    <cellStyle name="Обычный 62 3 4 2 2 2" xfId="4011"/>
    <cellStyle name="Обычный 62 3 4 2 2 2 2" xfId="4012"/>
    <cellStyle name="Обычный 62 3 4 2 2 2 2 2" xfId="4013"/>
    <cellStyle name="Обычный 62 3 4 2 2 2 2 3" xfId="4014"/>
    <cellStyle name="Обычный 62 3 4 2 2 2 3" xfId="4015"/>
    <cellStyle name="Обычный 62 3 4 2 2 2 3 2" xfId="4016"/>
    <cellStyle name="Обычный 62 3 4 2 2 2 3 3" xfId="4017"/>
    <cellStyle name="Обычный 62 3 4 2 2 2 4" xfId="4018"/>
    <cellStyle name="Обычный 62 3 4 2 2 2 5" xfId="4019"/>
    <cellStyle name="Обычный 62 3 4 2 2 3" xfId="4020"/>
    <cellStyle name="Обычный 62 3 4 2 2 3 2" xfId="4021"/>
    <cellStyle name="Обычный 62 3 4 2 2 3 3" xfId="4022"/>
    <cellStyle name="Обычный 62 3 4 2 2 4" xfId="4023"/>
    <cellStyle name="Обычный 62 3 4 2 2 4 2" xfId="4024"/>
    <cellStyle name="Обычный 62 3 4 2 2 4 3" xfId="4025"/>
    <cellStyle name="Обычный 62 3 4 2 2 5" xfId="4026"/>
    <cellStyle name="Обычный 62 3 4 2 2 6" xfId="4027"/>
    <cellStyle name="Обычный 62 3 4 2 2 7" xfId="4028"/>
    <cellStyle name="Обычный 62 3 4 2 3" xfId="4029"/>
    <cellStyle name="Обычный 62 3 4 2 3 2" xfId="4030"/>
    <cellStyle name="Обычный 62 3 4 2 3 2 2" xfId="4031"/>
    <cellStyle name="Обычный 62 3 4 2 3 2 3" xfId="4032"/>
    <cellStyle name="Обычный 62 3 4 2 3 3" xfId="4033"/>
    <cellStyle name="Обычный 62 3 4 2 3 3 2" xfId="4034"/>
    <cellStyle name="Обычный 62 3 4 2 3 3 3" xfId="4035"/>
    <cellStyle name="Обычный 62 3 4 2 3 4" xfId="4036"/>
    <cellStyle name="Обычный 62 3 4 2 3 5" xfId="4037"/>
    <cellStyle name="Обычный 62 3 4 2 4" xfId="4038"/>
    <cellStyle name="Обычный 62 3 4 2 4 2" xfId="4039"/>
    <cellStyle name="Обычный 62 3 4 2 4 3" xfId="4040"/>
    <cellStyle name="Обычный 62 3 4 2 5" xfId="4041"/>
    <cellStyle name="Обычный 62 3 4 2 5 2" xfId="4042"/>
    <cellStyle name="Обычный 62 3 4 2 5 3" xfId="4043"/>
    <cellStyle name="Обычный 62 3 4 2 6" xfId="4044"/>
    <cellStyle name="Обычный 62 3 4 2 7" xfId="4045"/>
    <cellStyle name="Обычный 62 3 4 2 8" xfId="4046"/>
    <cellStyle name="Обычный 62 3 4 3" xfId="4047"/>
    <cellStyle name="Обычный 62 3 4 3 2" xfId="4048"/>
    <cellStyle name="Обычный 62 3 4 3 2 2" xfId="4049"/>
    <cellStyle name="Обычный 62 3 4 3 2 2 2" xfId="4050"/>
    <cellStyle name="Обычный 62 3 4 3 2 2 3" xfId="4051"/>
    <cellStyle name="Обычный 62 3 4 3 2 3" xfId="4052"/>
    <cellStyle name="Обычный 62 3 4 3 2 3 2" xfId="4053"/>
    <cellStyle name="Обычный 62 3 4 3 2 3 3" xfId="4054"/>
    <cellStyle name="Обычный 62 3 4 3 2 4" xfId="4055"/>
    <cellStyle name="Обычный 62 3 4 3 2 5" xfId="4056"/>
    <cellStyle name="Обычный 62 3 4 3 3" xfId="4057"/>
    <cellStyle name="Обычный 62 3 4 3 3 2" xfId="4058"/>
    <cellStyle name="Обычный 62 3 4 3 3 2 2" xfId="4059"/>
    <cellStyle name="Обычный 62 3 4 3 3 2 3" xfId="4060"/>
    <cellStyle name="Обычный 62 3 4 3 3 3" xfId="4061"/>
    <cellStyle name="Обычный 62 3 4 3 3 3 2" xfId="4062"/>
    <cellStyle name="Обычный 62 3 4 3 3 3 3" xfId="4063"/>
    <cellStyle name="Обычный 62 3 4 3 3 4" xfId="4064"/>
    <cellStyle name="Обычный 62 3 4 3 3 5" xfId="4065"/>
    <cellStyle name="Обычный 62 3 4 3 4" xfId="4066"/>
    <cellStyle name="Обычный 62 3 4 3 4 2" xfId="4067"/>
    <cellStyle name="Обычный 62 3 4 3 4 3" xfId="4068"/>
    <cellStyle name="Обычный 62 3 4 3 5" xfId="4069"/>
    <cellStyle name="Обычный 62 3 4 3 5 2" xfId="4070"/>
    <cellStyle name="Обычный 62 3 4 3 5 3" xfId="4071"/>
    <cellStyle name="Обычный 62 3 4 3 6" xfId="4072"/>
    <cellStyle name="Обычный 62 3 4 3 7" xfId="4073"/>
    <cellStyle name="Обычный 62 3 4 3 8" xfId="4074"/>
    <cellStyle name="Обычный 62 3 4 4" xfId="4075"/>
    <cellStyle name="Обычный 62 3 4 4 2" xfId="4076"/>
    <cellStyle name="Обычный 62 3 4 4 2 2" xfId="4077"/>
    <cellStyle name="Обычный 62 3 4 4 2 2 2" xfId="4078"/>
    <cellStyle name="Обычный 62 3 4 4 2 2 3" xfId="4079"/>
    <cellStyle name="Обычный 62 3 4 4 2 3" xfId="4080"/>
    <cellStyle name="Обычный 62 3 4 4 2 3 2" xfId="4081"/>
    <cellStyle name="Обычный 62 3 4 4 2 3 3" xfId="4082"/>
    <cellStyle name="Обычный 62 3 4 4 2 4" xfId="4083"/>
    <cellStyle name="Обычный 62 3 4 4 2 5" xfId="4084"/>
    <cellStyle name="Обычный 62 3 4 4 3" xfId="4085"/>
    <cellStyle name="Обычный 62 3 4 4 3 2" xfId="4086"/>
    <cellStyle name="Обычный 62 3 4 4 3 3" xfId="4087"/>
    <cellStyle name="Обычный 62 3 4 4 4" xfId="4088"/>
    <cellStyle name="Обычный 62 3 4 4 4 2" xfId="4089"/>
    <cellStyle name="Обычный 62 3 4 4 4 3" xfId="4090"/>
    <cellStyle name="Обычный 62 3 4 4 5" xfId="4091"/>
    <cellStyle name="Обычный 62 3 4 4 6" xfId="4092"/>
    <cellStyle name="Обычный 62 3 4 4 7" xfId="4093"/>
    <cellStyle name="Обычный 62 3 4 5" xfId="4094"/>
    <cellStyle name="Обычный 62 3 4 5 2" xfId="4095"/>
    <cellStyle name="Обычный 62 3 4 5 2 2" xfId="4096"/>
    <cellStyle name="Обычный 62 3 4 5 2 3" xfId="4097"/>
    <cellStyle name="Обычный 62 3 4 5 3" xfId="4098"/>
    <cellStyle name="Обычный 62 3 4 5 3 2" xfId="4099"/>
    <cellStyle name="Обычный 62 3 4 5 3 3" xfId="4100"/>
    <cellStyle name="Обычный 62 3 4 5 4" xfId="4101"/>
    <cellStyle name="Обычный 62 3 4 5 5" xfId="4102"/>
    <cellStyle name="Обычный 62 3 4 6" xfId="4103"/>
    <cellStyle name="Обычный 62 3 4 6 2" xfId="4104"/>
    <cellStyle name="Обычный 62 3 4 6 3" xfId="4105"/>
    <cellStyle name="Обычный 62 3 4 7" xfId="4106"/>
    <cellStyle name="Обычный 62 3 4 7 2" xfId="4107"/>
    <cellStyle name="Обычный 62 3 4 7 3" xfId="4108"/>
    <cellStyle name="Обычный 62 3 4 8" xfId="4109"/>
    <cellStyle name="Обычный 62 3 4 9" xfId="4110"/>
    <cellStyle name="Обычный 62 3 5" xfId="4111"/>
    <cellStyle name="Обычный 62 3 6" xfId="4112"/>
    <cellStyle name="Обычный 62 3 6 2" xfId="4113"/>
    <cellStyle name="Обычный 62 3 6 2 2" xfId="4114"/>
    <cellStyle name="Обычный 62 3 6 2 2 2" xfId="4115"/>
    <cellStyle name="Обычный 62 3 6 2 2 3" xfId="4116"/>
    <cellStyle name="Обычный 62 3 6 2 3" xfId="4117"/>
    <cellStyle name="Обычный 62 3 6 2 3 2" xfId="4118"/>
    <cellStyle name="Обычный 62 3 6 2 3 3" xfId="4119"/>
    <cellStyle name="Обычный 62 3 6 2 4" xfId="4120"/>
    <cellStyle name="Обычный 62 3 6 2 5" xfId="4121"/>
    <cellStyle name="Обычный 62 3 6 3" xfId="4122"/>
    <cellStyle name="Обычный 62 3 6 3 2" xfId="4123"/>
    <cellStyle name="Обычный 62 3 6 3 2 2" xfId="4124"/>
    <cellStyle name="Обычный 62 3 6 3 2 3" xfId="4125"/>
    <cellStyle name="Обычный 62 3 6 3 3" xfId="4126"/>
    <cellStyle name="Обычный 62 3 6 3 3 2" xfId="4127"/>
    <cellStyle name="Обычный 62 3 6 3 3 3" xfId="4128"/>
    <cellStyle name="Обычный 62 3 6 3 4" xfId="4129"/>
    <cellStyle name="Обычный 62 3 6 3 5" xfId="4130"/>
    <cellStyle name="Обычный 62 3 6 4" xfId="4131"/>
    <cellStyle name="Обычный 62 3 6 4 2" xfId="4132"/>
    <cellStyle name="Обычный 62 3 6 4 3" xfId="4133"/>
    <cellStyle name="Обычный 62 3 6 5" xfId="4134"/>
    <cellStyle name="Обычный 62 3 6 5 2" xfId="4135"/>
    <cellStyle name="Обычный 62 3 6 5 3" xfId="4136"/>
    <cellStyle name="Обычный 62 3 6 6" xfId="4137"/>
    <cellStyle name="Обычный 62 3 6 7" xfId="4138"/>
    <cellStyle name="Обычный 62 3 6 8" xfId="4139"/>
    <cellStyle name="Обычный 62 3 7" xfId="4140"/>
    <cellStyle name="Обычный 62 3 7 2" xfId="4141"/>
    <cellStyle name="Обычный 62 3 7 2 2" xfId="4142"/>
    <cellStyle name="Обычный 62 3 7 2 2 2" xfId="4143"/>
    <cellStyle name="Обычный 62 3 7 2 2 3" xfId="4144"/>
    <cellStyle name="Обычный 62 3 7 2 3" xfId="4145"/>
    <cellStyle name="Обычный 62 3 7 2 3 2" xfId="4146"/>
    <cellStyle name="Обычный 62 3 7 2 3 3" xfId="4147"/>
    <cellStyle name="Обычный 62 3 7 2 4" xfId="4148"/>
    <cellStyle name="Обычный 62 3 7 2 5" xfId="4149"/>
    <cellStyle name="Обычный 62 3 7 3" xfId="4150"/>
    <cellStyle name="Обычный 62 3 7 3 2" xfId="4151"/>
    <cellStyle name="Обычный 62 3 7 3 3" xfId="4152"/>
    <cellStyle name="Обычный 62 3 7 4" xfId="4153"/>
    <cellStyle name="Обычный 62 3 7 4 2" xfId="4154"/>
    <cellStyle name="Обычный 62 3 7 4 3" xfId="4155"/>
    <cellStyle name="Обычный 62 3 7 5" xfId="4156"/>
    <cellStyle name="Обычный 62 3 7 6" xfId="4157"/>
    <cellStyle name="Обычный 62 3 7 7" xfId="4158"/>
    <cellStyle name="Обычный 62 3 8" xfId="4159"/>
    <cellStyle name="Обычный 62 3 8 2" xfId="4160"/>
    <cellStyle name="Обычный 62 3 8 2 2" xfId="4161"/>
    <cellStyle name="Обычный 62 3 8 2 3" xfId="4162"/>
    <cellStyle name="Обычный 62 3 8 3" xfId="4163"/>
    <cellStyle name="Обычный 62 3 8 3 2" xfId="4164"/>
    <cellStyle name="Обычный 62 3 8 3 3" xfId="4165"/>
    <cellStyle name="Обычный 62 3 8 4" xfId="4166"/>
    <cellStyle name="Обычный 62 3 8 5" xfId="4167"/>
    <cellStyle name="Обычный 62 3 9" xfId="4168"/>
    <cellStyle name="Обычный 62 3 9 2" xfId="4169"/>
    <cellStyle name="Обычный 62 3 9 3" xfId="4170"/>
    <cellStyle name="Обычный 62 4" xfId="4171"/>
    <cellStyle name="Обычный 62 4 2" xfId="4172"/>
    <cellStyle name="Обычный 62 4 2 10" xfId="4173"/>
    <cellStyle name="Обычный 62 4 2 2" xfId="4174"/>
    <cellStyle name="Обычный 62 4 2 2 2" xfId="4175"/>
    <cellStyle name="Обычный 62 4 2 2 2 2" xfId="4176"/>
    <cellStyle name="Обычный 62 4 2 2 2 2 2" xfId="4177"/>
    <cellStyle name="Обычный 62 4 2 2 2 2 2 2" xfId="4178"/>
    <cellStyle name="Обычный 62 4 2 2 2 2 2 3" xfId="4179"/>
    <cellStyle name="Обычный 62 4 2 2 2 2 3" xfId="4180"/>
    <cellStyle name="Обычный 62 4 2 2 2 2 3 2" xfId="4181"/>
    <cellStyle name="Обычный 62 4 2 2 2 2 3 3" xfId="4182"/>
    <cellStyle name="Обычный 62 4 2 2 2 2 4" xfId="4183"/>
    <cellStyle name="Обычный 62 4 2 2 2 2 5" xfId="4184"/>
    <cellStyle name="Обычный 62 4 2 2 2 3" xfId="4185"/>
    <cellStyle name="Обычный 62 4 2 2 2 3 2" xfId="4186"/>
    <cellStyle name="Обычный 62 4 2 2 2 3 3" xfId="4187"/>
    <cellStyle name="Обычный 62 4 2 2 2 4" xfId="4188"/>
    <cellStyle name="Обычный 62 4 2 2 2 4 2" xfId="4189"/>
    <cellStyle name="Обычный 62 4 2 2 2 4 3" xfId="4190"/>
    <cellStyle name="Обычный 62 4 2 2 2 5" xfId="4191"/>
    <cellStyle name="Обычный 62 4 2 2 2 6" xfId="4192"/>
    <cellStyle name="Обычный 62 4 2 2 2 7" xfId="4193"/>
    <cellStyle name="Обычный 62 4 2 2 3" xfId="4194"/>
    <cellStyle name="Обычный 62 4 2 2 3 2" xfId="4195"/>
    <cellStyle name="Обычный 62 4 2 2 3 2 2" xfId="4196"/>
    <cellStyle name="Обычный 62 4 2 2 3 2 3" xfId="4197"/>
    <cellStyle name="Обычный 62 4 2 2 3 3" xfId="4198"/>
    <cellStyle name="Обычный 62 4 2 2 3 3 2" xfId="4199"/>
    <cellStyle name="Обычный 62 4 2 2 3 3 3" xfId="4200"/>
    <cellStyle name="Обычный 62 4 2 2 3 4" xfId="4201"/>
    <cellStyle name="Обычный 62 4 2 2 3 5" xfId="4202"/>
    <cellStyle name="Обычный 62 4 2 2 4" xfId="4203"/>
    <cellStyle name="Обычный 62 4 2 2 4 2" xfId="4204"/>
    <cellStyle name="Обычный 62 4 2 2 4 3" xfId="4205"/>
    <cellStyle name="Обычный 62 4 2 2 5" xfId="4206"/>
    <cellStyle name="Обычный 62 4 2 2 5 2" xfId="4207"/>
    <cellStyle name="Обычный 62 4 2 2 5 3" xfId="4208"/>
    <cellStyle name="Обычный 62 4 2 2 6" xfId="4209"/>
    <cellStyle name="Обычный 62 4 2 2 7" xfId="4210"/>
    <cellStyle name="Обычный 62 4 2 2 8" xfId="4211"/>
    <cellStyle name="Обычный 62 4 2 3" xfId="4212"/>
    <cellStyle name="Обычный 62 4 2 3 2" xfId="4213"/>
    <cellStyle name="Обычный 62 4 2 3 2 2" xfId="4214"/>
    <cellStyle name="Обычный 62 4 2 3 2 2 2" xfId="4215"/>
    <cellStyle name="Обычный 62 4 2 3 2 2 3" xfId="4216"/>
    <cellStyle name="Обычный 62 4 2 3 2 3" xfId="4217"/>
    <cellStyle name="Обычный 62 4 2 3 2 3 2" xfId="4218"/>
    <cellStyle name="Обычный 62 4 2 3 2 3 3" xfId="4219"/>
    <cellStyle name="Обычный 62 4 2 3 2 4" xfId="4220"/>
    <cellStyle name="Обычный 62 4 2 3 2 5" xfId="4221"/>
    <cellStyle name="Обычный 62 4 2 3 3" xfId="4222"/>
    <cellStyle name="Обычный 62 4 2 3 3 2" xfId="4223"/>
    <cellStyle name="Обычный 62 4 2 3 3 2 2" xfId="4224"/>
    <cellStyle name="Обычный 62 4 2 3 3 2 3" xfId="4225"/>
    <cellStyle name="Обычный 62 4 2 3 3 3" xfId="4226"/>
    <cellStyle name="Обычный 62 4 2 3 3 3 2" xfId="4227"/>
    <cellStyle name="Обычный 62 4 2 3 3 3 3" xfId="4228"/>
    <cellStyle name="Обычный 62 4 2 3 3 4" xfId="4229"/>
    <cellStyle name="Обычный 62 4 2 3 3 5" xfId="4230"/>
    <cellStyle name="Обычный 62 4 2 3 4" xfId="4231"/>
    <cellStyle name="Обычный 62 4 2 3 4 2" xfId="4232"/>
    <cellStyle name="Обычный 62 4 2 3 4 3" xfId="4233"/>
    <cellStyle name="Обычный 62 4 2 3 5" xfId="4234"/>
    <cellStyle name="Обычный 62 4 2 3 5 2" xfId="4235"/>
    <cellStyle name="Обычный 62 4 2 3 5 3" xfId="4236"/>
    <cellStyle name="Обычный 62 4 2 3 6" xfId="4237"/>
    <cellStyle name="Обычный 62 4 2 3 7" xfId="4238"/>
    <cellStyle name="Обычный 62 4 2 3 8" xfId="4239"/>
    <cellStyle name="Обычный 62 4 2 4" xfId="4240"/>
    <cellStyle name="Обычный 62 4 2 4 2" xfId="4241"/>
    <cellStyle name="Обычный 62 4 2 4 2 2" xfId="4242"/>
    <cellStyle name="Обычный 62 4 2 4 2 2 2" xfId="4243"/>
    <cellStyle name="Обычный 62 4 2 4 2 2 3" xfId="4244"/>
    <cellStyle name="Обычный 62 4 2 4 2 3" xfId="4245"/>
    <cellStyle name="Обычный 62 4 2 4 2 3 2" xfId="4246"/>
    <cellStyle name="Обычный 62 4 2 4 2 3 3" xfId="4247"/>
    <cellStyle name="Обычный 62 4 2 4 2 4" xfId="4248"/>
    <cellStyle name="Обычный 62 4 2 4 2 5" xfId="4249"/>
    <cellStyle name="Обычный 62 4 2 4 3" xfId="4250"/>
    <cellStyle name="Обычный 62 4 2 4 3 2" xfId="4251"/>
    <cellStyle name="Обычный 62 4 2 4 3 3" xfId="4252"/>
    <cellStyle name="Обычный 62 4 2 4 4" xfId="4253"/>
    <cellStyle name="Обычный 62 4 2 4 4 2" xfId="4254"/>
    <cellStyle name="Обычный 62 4 2 4 4 3" xfId="4255"/>
    <cellStyle name="Обычный 62 4 2 4 5" xfId="4256"/>
    <cellStyle name="Обычный 62 4 2 4 6" xfId="4257"/>
    <cellStyle name="Обычный 62 4 2 4 7" xfId="4258"/>
    <cellStyle name="Обычный 62 4 2 5" xfId="4259"/>
    <cellStyle name="Обычный 62 4 2 5 2" xfId="4260"/>
    <cellStyle name="Обычный 62 4 2 5 2 2" xfId="4261"/>
    <cellStyle name="Обычный 62 4 2 5 2 3" xfId="4262"/>
    <cellStyle name="Обычный 62 4 2 5 3" xfId="4263"/>
    <cellStyle name="Обычный 62 4 2 5 3 2" xfId="4264"/>
    <cellStyle name="Обычный 62 4 2 5 3 3" xfId="4265"/>
    <cellStyle name="Обычный 62 4 2 5 4" xfId="4266"/>
    <cellStyle name="Обычный 62 4 2 5 5" xfId="4267"/>
    <cellStyle name="Обычный 62 4 2 6" xfId="4268"/>
    <cellStyle name="Обычный 62 4 2 6 2" xfId="4269"/>
    <cellStyle name="Обычный 62 4 2 6 3" xfId="4270"/>
    <cellStyle name="Обычный 62 4 2 7" xfId="4271"/>
    <cellStyle name="Обычный 62 4 2 7 2" xfId="4272"/>
    <cellStyle name="Обычный 62 4 2 7 3" xfId="4273"/>
    <cellStyle name="Обычный 62 4 2 8" xfId="4274"/>
    <cellStyle name="Обычный 62 4 2 9" xfId="4275"/>
    <cellStyle name="Обычный 62 4 3" xfId="4276"/>
    <cellStyle name="Обычный 62 4 4" xfId="4277"/>
    <cellStyle name="Обычный 62 4 4 2" xfId="4278"/>
    <cellStyle name="Обычный 62 4 4 2 2" xfId="4279"/>
    <cellStyle name="Обычный 62 4 4 2 2 2" xfId="4280"/>
    <cellStyle name="Обычный 62 4 4 2 2 3" xfId="4281"/>
    <cellStyle name="Обычный 62 4 4 2 3" xfId="4282"/>
    <cellStyle name="Обычный 62 4 4 2 3 2" xfId="4283"/>
    <cellStyle name="Обычный 62 4 4 2 3 3" xfId="4284"/>
    <cellStyle name="Обычный 62 4 4 2 4" xfId="4285"/>
    <cellStyle name="Обычный 62 4 4 2 5" xfId="4286"/>
    <cellStyle name="Обычный 62 4 4 3" xfId="4287"/>
    <cellStyle name="Обычный 62 4 4 3 2" xfId="4288"/>
    <cellStyle name="Обычный 62 4 4 3 2 2" xfId="4289"/>
    <cellStyle name="Обычный 62 4 4 3 2 3" xfId="4290"/>
    <cellStyle name="Обычный 62 4 4 3 3" xfId="4291"/>
    <cellStyle name="Обычный 62 4 4 3 3 2" xfId="4292"/>
    <cellStyle name="Обычный 62 4 4 3 3 3" xfId="4293"/>
    <cellStyle name="Обычный 62 4 4 3 4" xfId="4294"/>
    <cellStyle name="Обычный 62 4 4 3 5" xfId="4295"/>
    <cellStyle name="Обычный 62 4 4 4" xfId="4296"/>
    <cellStyle name="Обычный 62 4 4 4 2" xfId="4297"/>
    <cellStyle name="Обычный 62 4 4 4 3" xfId="4298"/>
    <cellStyle name="Обычный 62 4 4 5" xfId="4299"/>
    <cellStyle name="Обычный 62 4 4 5 2" xfId="4300"/>
    <cellStyle name="Обычный 62 4 4 5 3" xfId="4301"/>
    <cellStyle name="Обычный 62 4 4 6" xfId="4302"/>
    <cellStyle name="Обычный 62 4 4 7" xfId="4303"/>
    <cellStyle name="Обычный 62 4 4 8" xfId="4304"/>
    <cellStyle name="Обычный 62 4 5" xfId="4305"/>
    <cellStyle name="Обычный 62 4 5 2" xfId="4306"/>
    <cellStyle name="Обычный 62 4 5 2 2" xfId="4307"/>
    <cellStyle name="Обычный 62 4 5 2 2 2" xfId="4308"/>
    <cellStyle name="Обычный 62 4 5 2 2 3" xfId="4309"/>
    <cellStyle name="Обычный 62 4 5 2 3" xfId="4310"/>
    <cellStyle name="Обычный 62 4 5 2 3 2" xfId="4311"/>
    <cellStyle name="Обычный 62 4 5 2 3 3" xfId="4312"/>
    <cellStyle name="Обычный 62 4 5 2 4" xfId="4313"/>
    <cellStyle name="Обычный 62 4 5 2 5" xfId="4314"/>
    <cellStyle name="Обычный 62 4 5 3" xfId="4315"/>
    <cellStyle name="Обычный 62 4 5 3 2" xfId="4316"/>
    <cellStyle name="Обычный 62 4 5 3 3" xfId="4317"/>
    <cellStyle name="Обычный 62 4 5 4" xfId="4318"/>
    <cellStyle name="Обычный 62 4 5 4 2" xfId="4319"/>
    <cellStyle name="Обычный 62 4 5 4 3" xfId="4320"/>
    <cellStyle name="Обычный 62 4 5 5" xfId="4321"/>
    <cellStyle name="Обычный 62 4 5 6" xfId="4322"/>
    <cellStyle name="Обычный 62 4 5 7" xfId="4323"/>
    <cellStyle name="Обычный 62 4 6" xfId="4324"/>
    <cellStyle name="Обычный 62 4 6 2" xfId="4325"/>
    <cellStyle name="Обычный 62 4 6 2 2" xfId="4326"/>
    <cellStyle name="Обычный 62 4 6 2 3" xfId="4327"/>
    <cellStyle name="Обычный 62 4 6 3" xfId="4328"/>
    <cellStyle name="Обычный 62 4 6 3 2" xfId="4329"/>
    <cellStyle name="Обычный 62 4 6 3 3" xfId="4330"/>
    <cellStyle name="Обычный 62 4 6 4" xfId="4331"/>
    <cellStyle name="Обычный 62 4 6 5" xfId="4332"/>
    <cellStyle name="Обычный 62 4 7" xfId="4333"/>
    <cellStyle name="Обычный 62 4 7 2" xfId="4334"/>
    <cellStyle name="Обычный 62 4 7 3" xfId="4335"/>
    <cellStyle name="Обычный 62 4 8" xfId="4336"/>
    <cellStyle name="Обычный 62 4 8 2" xfId="4337"/>
    <cellStyle name="Обычный 62 4 8 3" xfId="4338"/>
    <cellStyle name="Обычный 62 4 9" xfId="4339"/>
    <cellStyle name="Обычный 62 5" xfId="4340"/>
    <cellStyle name="Обычный 62 5 2" xfId="4341"/>
    <cellStyle name="Обычный 62 5 2 2" xfId="4342"/>
    <cellStyle name="Обычный 62 5 2 2 2" xfId="4343"/>
    <cellStyle name="Обычный 62 5 2 2 2 2" xfId="4344"/>
    <cellStyle name="Обычный 62 5 2 2 2 2 2" xfId="4345"/>
    <cellStyle name="Обычный 62 5 2 2 2 2 3" xfId="4346"/>
    <cellStyle name="Обычный 62 5 2 2 2 3" xfId="4347"/>
    <cellStyle name="Обычный 62 5 2 2 2 3 2" xfId="4348"/>
    <cellStyle name="Обычный 62 5 2 2 2 3 3" xfId="4349"/>
    <cellStyle name="Обычный 62 5 2 2 2 4" xfId="4350"/>
    <cellStyle name="Обычный 62 5 2 2 2 5" xfId="4351"/>
    <cellStyle name="Обычный 62 5 2 2 3" xfId="4352"/>
    <cellStyle name="Обычный 62 5 2 2 3 2" xfId="4353"/>
    <cellStyle name="Обычный 62 5 2 2 3 3" xfId="4354"/>
    <cellStyle name="Обычный 62 5 2 2 4" xfId="4355"/>
    <cellStyle name="Обычный 62 5 2 2 4 2" xfId="4356"/>
    <cellStyle name="Обычный 62 5 2 2 4 3" xfId="4357"/>
    <cellStyle name="Обычный 62 5 2 2 5" xfId="4358"/>
    <cellStyle name="Обычный 62 5 2 2 6" xfId="4359"/>
    <cellStyle name="Обычный 62 5 2 2 7" xfId="4360"/>
    <cellStyle name="Обычный 62 5 2 3" xfId="4361"/>
    <cellStyle name="Обычный 62 5 2 3 2" xfId="4362"/>
    <cellStyle name="Обычный 62 5 2 3 2 2" xfId="4363"/>
    <cellStyle name="Обычный 62 5 2 3 2 3" xfId="4364"/>
    <cellStyle name="Обычный 62 5 2 3 3" xfId="4365"/>
    <cellStyle name="Обычный 62 5 2 3 3 2" xfId="4366"/>
    <cellStyle name="Обычный 62 5 2 3 3 3" xfId="4367"/>
    <cellStyle name="Обычный 62 5 2 3 4" xfId="4368"/>
    <cellStyle name="Обычный 62 5 2 3 5" xfId="4369"/>
    <cellStyle name="Обычный 62 5 2 4" xfId="4370"/>
    <cellStyle name="Обычный 62 5 2 4 2" xfId="4371"/>
    <cellStyle name="Обычный 62 5 2 4 3" xfId="4372"/>
    <cellStyle name="Обычный 62 5 2 5" xfId="4373"/>
    <cellStyle name="Обычный 62 5 2 5 2" xfId="4374"/>
    <cellStyle name="Обычный 62 5 2 5 3" xfId="4375"/>
    <cellStyle name="Обычный 62 5 2 6" xfId="4376"/>
    <cellStyle name="Обычный 62 5 2 7" xfId="4377"/>
    <cellStyle name="Обычный 62 5 2 8" xfId="4378"/>
    <cellStyle name="Обычный 62 5 3" xfId="4379"/>
    <cellStyle name="Обычный 62 5 3 2" xfId="4380"/>
    <cellStyle name="Обычный 62 5 3 2 2" xfId="4381"/>
    <cellStyle name="Обычный 62 5 3 2 2 2" xfId="4382"/>
    <cellStyle name="Обычный 62 5 3 2 2 3" xfId="4383"/>
    <cellStyle name="Обычный 62 5 3 2 3" xfId="4384"/>
    <cellStyle name="Обычный 62 5 3 2 3 2" xfId="4385"/>
    <cellStyle name="Обычный 62 5 3 2 3 3" xfId="4386"/>
    <cellStyle name="Обычный 62 5 3 2 4" xfId="4387"/>
    <cellStyle name="Обычный 62 5 3 2 5" xfId="4388"/>
    <cellStyle name="Обычный 62 5 3 3" xfId="4389"/>
    <cellStyle name="Обычный 62 5 3 3 2" xfId="4390"/>
    <cellStyle name="Обычный 62 5 3 3 2 2" xfId="4391"/>
    <cellStyle name="Обычный 62 5 3 3 2 3" xfId="4392"/>
    <cellStyle name="Обычный 62 5 3 3 3" xfId="4393"/>
    <cellStyle name="Обычный 62 5 3 3 3 2" xfId="4394"/>
    <cellStyle name="Обычный 62 5 3 3 3 3" xfId="4395"/>
    <cellStyle name="Обычный 62 5 3 3 4" xfId="4396"/>
    <cellStyle name="Обычный 62 5 3 3 5" xfId="4397"/>
    <cellStyle name="Обычный 62 5 3 4" xfId="4398"/>
    <cellStyle name="Обычный 62 5 3 4 2" xfId="4399"/>
    <cellStyle name="Обычный 62 5 3 4 3" xfId="4400"/>
    <cellStyle name="Обычный 62 5 3 5" xfId="4401"/>
    <cellStyle name="Обычный 62 5 3 5 2" xfId="4402"/>
    <cellStyle name="Обычный 62 5 3 5 3" xfId="4403"/>
    <cellStyle name="Обычный 62 5 3 6" xfId="4404"/>
    <cellStyle name="Обычный 62 5 3 7" xfId="4405"/>
    <cellStyle name="Обычный 62 5 3 8" xfId="4406"/>
    <cellStyle name="Обычный 62 5 4" xfId="4407"/>
    <cellStyle name="Обычный 62 5 4 2" xfId="4408"/>
    <cellStyle name="Обычный 62 5 4 2 2" xfId="4409"/>
    <cellStyle name="Обычный 62 5 4 2 2 2" xfId="4410"/>
    <cellStyle name="Обычный 62 5 4 2 2 3" xfId="4411"/>
    <cellStyle name="Обычный 62 5 4 2 3" xfId="4412"/>
    <cellStyle name="Обычный 62 5 4 2 3 2" xfId="4413"/>
    <cellStyle name="Обычный 62 5 4 2 3 3" xfId="4414"/>
    <cellStyle name="Обычный 62 5 4 2 4" xfId="4415"/>
    <cellStyle name="Обычный 62 5 4 2 5" xfId="4416"/>
    <cellStyle name="Обычный 62 5 4 3" xfId="4417"/>
    <cellStyle name="Обычный 62 5 4 3 2" xfId="4418"/>
    <cellStyle name="Обычный 62 5 4 3 3" xfId="4419"/>
    <cellStyle name="Обычный 62 5 4 4" xfId="4420"/>
    <cellStyle name="Обычный 62 5 4 4 2" xfId="4421"/>
    <cellStyle name="Обычный 62 5 4 4 3" xfId="4422"/>
    <cellStyle name="Обычный 62 5 4 5" xfId="4423"/>
    <cellStyle name="Обычный 62 5 4 6" xfId="4424"/>
    <cellStyle name="Обычный 62 5 4 7" xfId="4425"/>
    <cellStyle name="Обычный 62 5 5" xfId="4426"/>
    <cellStyle name="Обычный 62 5 5 2" xfId="4427"/>
    <cellStyle name="Обычный 62 5 5 2 2" xfId="4428"/>
    <cellStyle name="Обычный 62 5 5 2 3" xfId="4429"/>
    <cellStyle name="Обычный 62 5 5 3" xfId="4430"/>
    <cellStyle name="Обычный 62 5 5 3 2" xfId="4431"/>
    <cellStyle name="Обычный 62 5 5 3 3" xfId="4432"/>
    <cellStyle name="Обычный 62 5 5 4" xfId="4433"/>
    <cellStyle name="Обычный 62 5 5 5" xfId="4434"/>
    <cellStyle name="Обычный 62 5 6" xfId="4435"/>
    <cellStyle name="Обычный 62 5 6 2" xfId="4436"/>
    <cellStyle name="Обычный 62 5 6 3" xfId="4437"/>
    <cellStyle name="Обычный 62 5 7" xfId="4438"/>
    <cellStyle name="Обычный 62 5 7 2" xfId="4439"/>
    <cellStyle name="Обычный 62 5 7 3" xfId="4440"/>
    <cellStyle name="Обычный 62 5 8" xfId="4441"/>
    <cellStyle name="Обычный 62 6" xfId="4442"/>
    <cellStyle name="Обычный 62 7" xfId="4443"/>
    <cellStyle name="Обычный 62 7 2" xfId="4444"/>
    <cellStyle name="Обычный 62 7 2 2" xfId="4445"/>
    <cellStyle name="Обычный 62 7 2 2 2" xfId="4446"/>
    <cellStyle name="Обычный 62 7 2 2 3" xfId="4447"/>
    <cellStyle name="Обычный 62 7 2 3" xfId="4448"/>
    <cellStyle name="Обычный 62 7 2 3 2" xfId="4449"/>
    <cellStyle name="Обычный 62 7 2 3 3" xfId="4450"/>
    <cellStyle name="Обычный 62 7 2 4" xfId="4451"/>
    <cellStyle name="Обычный 62 7 2 5" xfId="4452"/>
    <cellStyle name="Обычный 62 7 3" xfId="4453"/>
    <cellStyle name="Обычный 62 7 3 2" xfId="4454"/>
    <cellStyle name="Обычный 62 7 3 2 2" xfId="4455"/>
    <cellStyle name="Обычный 62 7 3 2 3" xfId="4456"/>
    <cellStyle name="Обычный 62 7 3 3" xfId="4457"/>
    <cellStyle name="Обычный 62 7 3 3 2" xfId="4458"/>
    <cellStyle name="Обычный 62 7 3 3 3" xfId="4459"/>
    <cellStyle name="Обычный 62 7 3 4" xfId="4460"/>
    <cellStyle name="Обычный 62 7 3 5" xfId="4461"/>
    <cellStyle name="Обычный 62 7 4" xfId="4462"/>
    <cellStyle name="Обычный 62 7 4 2" xfId="4463"/>
    <cellStyle name="Обычный 62 7 4 3" xfId="4464"/>
    <cellStyle name="Обычный 62 7 5" xfId="4465"/>
    <cellStyle name="Обычный 62 7 5 2" xfId="4466"/>
    <cellStyle name="Обычный 62 7 5 3" xfId="4467"/>
    <cellStyle name="Обычный 62 7 6" xfId="4468"/>
    <cellStyle name="Обычный 62 8" xfId="4469"/>
    <cellStyle name="Обычный 62 8 2" xfId="4470"/>
    <cellStyle name="Обычный 62 8 2 2" xfId="4471"/>
    <cellStyle name="Обычный 62 8 2 2 2" xfId="4472"/>
    <cellStyle name="Обычный 62 8 2 2 3" xfId="4473"/>
    <cellStyle name="Обычный 62 8 2 3" xfId="4474"/>
    <cellStyle name="Обычный 62 8 2 3 2" xfId="4475"/>
    <cellStyle name="Обычный 62 8 2 3 3" xfId="4476"/>
    <cellStyle name="Обычный 62 8 2 4" xfId="4477"/>
    <cellStyle name="Обычный 62 8 2 5" xfId="4478"/>
    <cellStyle name="Обычный 62 8 3" xfId="4479"/>
    <cellStyle name="Обычный 62 8 3 2" xfId="4480"/>
    <cellStyle name="Обычный 62 8 3 3" xfId="4481"/>
    <cellStyle name="Обычный 62 8 4" xfId="4482"/>
    <cellStyle name="Обычный 62 8 4 2" xfId="4483"/>
    <cellStyle name="Обычный 62 8 4 3" xfId="4484"/>
    <cellStyle name="Обычный 62 8 5" xfId="4485"/>
    <cellStyle name="Обычный 62 9" xfId="4486"/>
    <cellStyle name="Обычный 62 9 2" xfId="4487"/>
    <cellStyle name="Обычный 62 9 2 2" xfId="4488"/>
    <cellStyle name="Обычный 62 9 2 3" xfId="4489"/>
    <cellStyle name="Обычный 62 9 3" xfId="4490"/>
    <cellStyle name="Обычный 62 9 3 2" xfId="4491"/>
    <cellStyle name="Обычный 62 9 3 3" xfId="4492"/>
    <cellStyle name="Обычный 63" xfId="4493"/>
    <cellStyle name="Обычный 63 10" xfId="4494"/>
    <cellStyle name="Обычный 63 11" xfId="4495"/>
    <cellStyle name="Обычный 63 12" xfId="4496"/>
    <cellStyle name="Обычный 63 13" xfId="4497"/>
    <cellStyle name="Обычный 63 14" xfId="4498"/>
    <cellStyle name="Обычный 63 15" xfId="4499"/>
    <cellStyle name="Обычный 63 15 2" xfId="4500"/>
    <cellStyle name="Обычный 63 15 3" xfId="4501"/>
    <cellStyle name="Обычный 63 16" xfId="4502"/>
    <cellStyle name="Обычный 63 17" xfId="4503"/>
    <cellStyle name="Обычный 63 18" xfId="4504"/>
    <cellStyle name="Обычный 63 19" xfId="4505"/>
    <cellStyle name="Обычный 63 2" xfId="4506"/>
    <cellStyle name="Обычный 63 2 2" xfId="4507"/>
    <cellStyle name="Обычный 63 2 3" xfId="4508"/>
    <cellStyle name="Обычный 63 2 3 2" xfId="4509"/>
    <cellStyle name="Обычный 63 2 3 2 2" xfId="4510"/>
    <cellStyle name="Обычный 63 2 3 2 2 2" xfId="4511"/>
    <cellStyle name="Обычный 63 2 3 2 2 3" xfId="4512"/>
    <cellStyle name="Обычный 63 2 3 2 3" xfId="4513"/>
    <cellStyle name="Обычный 63 2 3 2 3 2" xfId="4514"/>
    <cellStyle name="Обычный 63 2 3 2 3 3" xfId="4515"/>
    <cellStyle name="Обычный 63 2 3 2 4" xfId="4516"/>
    <cellStyle name="Обычный 63 2 3 2 5" xfId="4517"/>
    <cellStyle name="Обычный 63 2 3 3" xfId="4518"/>
    <cellStyle name="Обычный 63 2 3 3 2" xfId="4519"/>
    <cellStyle name="Обычный 63 2 3 3 2 2" xfId="4520"/>
    <cellStyle name="Обычный 63 2 3 3 2 3" xfId="4521"/>
    <cellStyle name="Обычный 63 2 3 3 3" xfId="4522"/>
    <cellStyle name="Обычный 63 2 3 3 3 2" xfId="4523"/>
    <cellStyle name="Обычный 63 2 3 3 3 3" xfId="4524"/>
    <cellStyle name="Обычный 63 2 3 3 4" xfId="4525"/>
    <cellStyle name="Обычный 63 2 3 3 5" xfId="4526"/>
    <cellStyle name="Обычный 63 2 3 4" xfId="4527"/>
    <cellStyle name="Обычный 63 2 3 4 2" xfId="4528"/>
    <cellStyle name="Обычный 63 2 3 4 3" xfId="4529"/>
    <cellStyle name="Обычный 63 2 3 5" xfId="4530"/>
    <cellStyle name="Обычный 63 2 3 5 2" xfId="4531"/>
    <cellStyle name="Обычный 63 2 3 5 3" xfId="4532"/>
    <cellStyle name="Обычный 63 2 3 6" xfId="4533"/>
    <cellStyle name="Обычный 63 2 3 7" xfId="4534"/>
    <cellStyle name="Обычный 63 2 3 8" xfId="4535"/>
    <cellStyle name="Обычный 63 2 4" xfId="4536"/>
    <cellStyle name="Обычный 63 2 4 2" xfId="4537"/>
    <cellStyle name="Обычный 63 2 4 2 2" xfId="4538"/>
    <cellStyle name="Обычный 63 2 4 2 2 2" xfId="4539"/>
    <cellStyle name="Обычный 63 2 4 2 2 3" xfId="4540"/>
    <cellStyle name="Обычный 63 2 4 2 3" xfId="4541"/>
    <cellStyle name="Обычный 63 2 4 2 3 2" xfId="4542"/>
    <cellStyle name="Обычный 63 2 4 2 3 3" xfId="4543"/>
    <cellStyle name="Обычный 63 2 4 2 4" xfId="4544"/>
    <cellStyle name="Обычный 63 2 4 2 5" xfId="4545"/>
    <cellStyle name="Обычный 63 2 4 3" xfId="4546"/>
    <cellStyle name="Обычный 63 2 4 3 2" xfId="4547"/>
    <cellStyle name="Обычный 63 2 4 3 3" xfId="4548"/>
    <cellStyle name="Обычный 63 2 4 4" xfId="4549"/>
    <cellStyle name="Обычный 63 2 4 4 2" xfId="4550"/>
    <cellStyle name="Обычный 63 2 4 4 3" xfId="4551"/>
    <cellStyle name="Обычный 63 2 4 5" xfId="4552"/>
    <cellStyle name="Обычный 63 2 4 6" xfId="4553"/>
    <cellStyle name="Обычный 63 2 4 7" xfId="4554"/>
    <cellStyle name="Обычный 63 2 5" xfId="4555"/>
    <cellStyle name="Обычный 63 2 5 2" xfId="4556"/>
    <cellStyle name="Обычный 63 2 5 2 2" xfId="4557"/>
    <cellStyle name="Обычный 63 2 5 2 3" xfId="4558"/>
    <cellStyle name="Обычный 63 2 5 3" xfId="4559"/>
    <cellStyle name="Обычный 63 2 5 3 2" xfId="4560"/>
    <cellStyle name="Обычный 63 2 5 3 3" xfId="4561"/>
    <cellStyle name="Обычный 63 2 5 4" xfId="4562"/>
    <cellStyle name="Обычный 63 2 5 5" xfId="4563"/>
    <cellStyle name="Обычный 63 2 6" xfId="4564"/>
    <cellStyle name="Обычный 63 2 6 2" xfId="4565"/>
    <cellStyle name="Обычный 63 2 6 3" xfId="4566"/>
    <cellStyle name="Обычный 63 2 7" xfId="4567"/>
    <cellStyle name="Обычный 63 2 7 2" xfId="4568"/>
    <cellStyle name="Обычный 63 2 7 3" xfId="4569"/>
    <cellStyle name="Обычный 63 2 8" xfId="4570"/>
    <cellStyle name="Обычный 63 3" xfId="4571"/>
    <cellStyle name="Обычный 63 3 2" xfId="4572"/>
    <cellStyle name="Обычный 63 3 2 2" xfId="4573"/>
    <cellStyle name="Обычный 63 3 2 2 2" xfId="4574"/>
    <cellStyle name="Обычный 63 3 2 2 2 2" xfId="4575"/>
    <cellStyle name="Обычный 63 3 2 2 2 2 2" xfId="4576"/>
    <cellStyle name="Обычный 63 3 2 2 2 2 3" xfId="4577"/>
    <cellStyle name="Обычный 63 3 2 2 2 3" xfId="4578"/>
    <cellStyle name="Обычный 63 3 2 2 2 3 2" xfId="4579"/>
    <cellStyle name="Обычный 63 3 2 2 2 3 3" xfId="4580"/>
    <cellStyle name="Обычный 63 3 2 2 2 4" xfId="4581"/>
    <cellStyle name="Обычный 63 3 2 2 2 5" xfId="4582"/>
    <cellStyle name="Обычный 63 3 2 2 3" xfId="4583"/>
    <cellStyle name="Обычный 63 3 2 2 3 2" xfId="4584"/>
    <cellStyle name="Обычный 63 3 2 2 3 3" xfId="4585"/>
    <cellStyle name="Обычный 63 3 2 2 4" xfId="4586"/>
    <cellStyle name="Обычный 63 3 2 2 4 2" xfId="4587"/>
    <cellStyle name="Обычный 63 3 2 2 4 3" xfId="4588"/>
    <cellStyle name="Обычный 63 3 2 2 5" xfId="4589"/>
    <cellStyle name="Обычный 63 3 2 2 6" xfId="4590"/>
    <cellStyle name="Обычный 63 3 2 2 7" xfId="4591"/>
    <cellStyle name="Обычный 63 3 2 3" xfId="4592"/>
    <cellStyle name="Обычный 63 3 2 3 2" xfId="4593"/>
    <cellStyle name="Обычный 63 3 2 3 2 2" xfId="4594"/>
    <cellStyle name="Обычный 63 3 2 3 2 3" xfId="4595"/>
    <cellStyle name="Обычный 63 3 2 3 3" xfId="4596"/>
    <cellStyle name="Обычный 63 3 2 3 3 2" xfId="4597"/>
    <cellStyle name="Обычный 63 3 2 3 3 3" xfId="4598"/>
    <cellStyle name="Обычный 63 3 2 3 4" xfId="4599"/>
    <cellStyle name="Обычный 63 3 2 3 5" xfId="4600"/>
    <cellStyle name="Обычный 63 3 2 4" xfId="4601"/>
    <cellStyle name="Обычный 63 3 2 4 2" xfId="4602"/>
    <cellStyle name="Обычный 63 3 2 4 3" xfId="4603"/>
    <cellStyle name="Обычный 63 3 2 5" xfId="4604"/>
    <cellStyle name="Обычный 63 3 2 5 2" xfId="4605"/>
    <cellStyle name="Обычный 63 3 2 5 3" xfId="4606"/>
    <cellStyle name="Обычный 63 3 2 6" xfId="4607"/>
    <cellStyle name="Обычный 63 3 3" xfId="4608"/>
    <cellStyle name="Обычный 63 3 3 2" xfId="4609"/>
    <cellStyle name="Обычный 63 3 3 3" xfId="4610"/>
    <cellStyle name="Обычный 63 3 4" xfId="4611"/>
    <cellStyle name="Обычный 63 3 5" xfId="4612"/>
    <cellStyle name="Обычный 63 4" xfId="4613"/>
    <cellStyle name="Обычный 63 4 2" xfId="4614"/>
    <cellStyle name="Обычный 63 4 2 2" xfId="4615"/>
    <cellStyle name="Обычный 63 4 2 2 2" xfId="4616"/>
    <cellStyle name="Обычный 63 4 2 2 3" xfId="4617"/>
    <cellStyle name="Обычный 63 4 2 3" xfId="4618"/>
    <cellStyle name="Обычный 63 4 2 3 2" xfId="4619"/>
    <cellStyle name="Обычный 63 4 2 3 3" xfId="4620"/>
    <cellStyle name="Обычный 63 4 2 4" xfId="4621"/>
    <cellStyle name="Обычный 63 4 2 5" xfId="4622"/>
    <cellStyle name="Обычный 63 4 3" xfId="4623"/>
    <cellStyle name="Обычный 63 4 3 2" xfId="4624"/>
    <cellStyle name="Обычный 63 4 3 2 2" xfId="4625"/>
    <cellStyle name="Обычный 63 4 3 2 3" xfId="4626"/>
    <cellStyle name="Обычный 63 4 3 3" xfId="4627"/>
    <cellStyle name="Обычный 63 4 3 3 2" xfId="4628"/>
    <cellStyle name="Обычный 63 4 3 3 3" xfId="4629"/>
    <cellStyle name="Обычный 63 4 3 4" xfId="4630"/>
    <cellStyle name="Обычный 63 4 3 5" xfId="4631"/>
    <cellStyle name="Обычный 63 4 4" xfId="4632"/>
    <cellStyle name="Обычный 63 4 4 2" xfId="4633"/>
    <cellStyle name="Обычный 63 4 4 3" xfId="4634"/>
    <cellStyle name="Обычный 63 4 5" xfId="4635"/>
    <cellStyle name="Обычный 63 4 5 2" xfId="4636"/>
    <cellStyle name="Обычный 63 4 5 3" xfId="4637"/>
    <cellStyle name="Обычный 63 4 6" xfId="4638"/>
    <cellStyle name="Обычный 63 5" xfId="4639"/>
    <cellStyle name="Обычный 63 5 2" xfId="4640"/>
    <cellStyle name="Обычный 63 5 2 2" xfId="4641"/>
    <cellStyle name="Обычный 63 5 2 2 2" xfId="4642"/>
    <cellStyle name="Обычный 63 5 2 2 3" xfId="4643"/>
    <cellStyle name="Обычный 63 5 2 3" xfId="4644"/>
    <cellStyle name="Обычный 63 5 2 3 2" xfId="4645"/>
    <cellStyle name="Обычный 63 5 2 3 3" xfId="4646"/>
    <cellStyle name="Обычный 63 5 2 4" xfId="4647"/>
    <cellStyle name="Обычный 63 5 2 5" xfId="4648"/>
    <cellStyle name="Обычный 63 5 3" xfId="4649"/>
    <cellStyle name="Обычный 63 5 3 2" xfId="4650"/>
    <cellStyle name="Обычный 63 5 3 3" xfId="4651"/>
    <cellStyle name="Обычный 63 5 4" xfId="4652"/>
    <cellStyle name="Обычный 63 5 4 2" xfId="4653"/>
    <cellStyle name="Обычный 63 5 4 3" xfId="4654"/>
    <cellStyle name="Обычный 63 5 5" xfId="4655"/>
    <cellStyle name="Обычный 63 6" xfId="4656"/>
    <cellStyle name="Обычный 63 6 2" xfId="4657"/>
    <cellStyle name="Обычный 63 6 2 2" xfId="4658"/>
    <cellStyle name="Обычный 63 6 2 3" xfId="4659"/>
    <cellStyle name="Обычный 63 6 3" xfId="4660"/>
    <cellStyle name="Обычный 63 6 3 2" xfId="4661"/>
    <cellStyle name="Обычный 63 6 3 3" xfId="4662"/>
    <cellStyle name="Обычный 63 7" xfId="4663"/>
    <cellStyle name="Обычный 63 8" xfId="4664"/>
    <cellStyle name="Обычный 63 9" xfId="4665"/>
    <cellStyle name="Обычный 64" xfId="4666"/>
    <cellStyle name="Обычный 64 10" xfId="4667"/>
    <cellStyle name="Обычный 64 11" xfId="4668"/>
    <cellStyle name="Обычный 64 12" xfId="4669"/>
    <cellStyle name="Обычный 64 13" xfId="4670"/>
    <cellStyle name="Обычный 64 14" xfId="4671"/>
    <cellStyle name="Обычный 64 15" xfId="4672"/>
    <cellStyle name="Обычный 64 15 2" xfId="4673"/>
    <cellStyle name="Обычный 64 15 3" xfId="4674"/>
    <cellStyle name="Обычный 64 16" xfId="4675"/>
    <cellStyle name="Обычный 64 17" xfId="4676"/>
    <cellStyle name="Обычный 64 18" xfId="4677"/>
    <cellStyle name="Обычный 64 19" xfId="4678"/>
    <cellStyle name="Обычный 64 2" xfId="4679"/>
    <cellStyle name="Обычный 64 2 2" xfId="4680"/>
    <cellStyle name="Обычный 64 2 3" xfId="4681"/>
    <cellStyle name="Обычный 64 2 3 2" xfId="4682"/>
    <cellStyle name="Обычный 64 2 3 2 2" xfId="4683"/>
    <cellStyle name="Обычный 64 2 3 2 2 2" xfId="4684"/>
    <cellStyle name="Обычный 64 2 3 2 2 3" xfId="4685"/>
    <cellStyle name="Обычный 64 2 3 2 3" xfId="4686"/>
    <cellStyle name="Обычный 64 2 3 2 3 2" xfId="4687"/>
    <cellStyle name="Обычный 64 2 3 2 3 3" xfId="4688"/>
    <cellStyle name="Обычный 64 2 3 2 4" xfId="4689"/>
    <cellStyle name="Обычный 64 2 3 2 5" xfId="4690"/>
    <cellStyle name="Обычный 64 2 3 3" xfId="4691"/>
    <cellStyle name="Обычный 64 2 3 3 2" xfId="4692"/>
    <cellStyle name="Обычный 64 2 3 3 2 2" xfId="4693"/>
    <cellStyle name="Обычный 64 2 3 3 2 3" xfId="4694"/>
    <cellStyle name="Обычный 64 2 3 3 3" xfId="4695"/>
    <cellStyle name="Обычный 64 2 3 3 3 2" xfId="4696"/>
    <cellStyle name="Обычный 64 2 3 3 3 3" xfId="4697"/>
    <cellStyle name="Обычный 64 2 3 3 4" xfId="4698"/>
    <cellStyle name="Обычный 64 2 3 3 5" xfId="4699"/>
    <cellStyle name="Обычный 64 2 3 4" xfId="4700"/>
    <cellStyle name="Обычный 64 2 3 4 2" xfId="4701"/>
    <cellStyle name="Обычный 64 2 3 4 3" xfId="4702"/>
    <cellStyle name="Обычный 64 2 3 5" xfId="4703"/>
    <cellStyle name="Обычный 64 2 3 5 2" xfId="4704"/>
    <cellStyle name="Обычный 64 2 3 5 3" xfId="4705"/>
    <cellStyle name="Обычный 64 2 3 6" xfId="4706"/>
    <cellStyle name="Обычный 64 2 3 7" xfId="4707"/>
    <cellStyle name="Обычный 64 2 3 8" xfId="4708"/>
    <cellStyle name="Обычный 64 2 4" xfId="4709"/>
    <cellStyle name="Обычный 64 2 4 2" xfId="4710"/>
    <cellStyle name="Обычный 64 2 4 2 2" xfId="4711"/>
    <cellStyle name="Обычный 64 2 4 2 2 2" xfId="4712"/>
    <cellStyle name="Обычный 64 2 4 2 2 3" xfId="4713"/>
    <cellStyle name="Обычный 64 2 4 2 3" xfId="4714"/>
    <cellStyle name="Обычный 64 2 4 2 3 2" xfId="4715"/>
    <cellStyle name="Обычный 64 2 4 2 3 3" xfId="4716"/>
    <cellStyle name="Обычный 64 2 4 2 4" xfId="4717"/>
    <cellStyle name="Обычный 64 2 4 2 5" xfId="4718"/>
    <cellStyle name="Обычный 64 2 4 3" xfId="4719"/>
    <cellStyle name="Обычный 64 2 4 3 2" xfId="4720"/>
    <cellStyle name="Обычный 64 2 4 3 3" xfId="4721"/>
    <cellStyle name="Обычный 64 2 4 4" xfId="4722"/>
    <cellStyle name="Обычный 64 2 4 4 2" xfId="4723"/>
    <cellStyle name="Обычный 64 2 4 4 3" xfId="4724"/>
    <cellStyle name="Обычный 64 2 4 5" xfId="4725"/>
    <cellStyle name="Обычный 64 2 4 6" xfId="4726"/>
    <cellStyle name="Обычный 64 2 4 7" xfId="4727"/>
    <cellStyle name="Обычный 64 2 5" xfId="4728"/>
    <cellStyle name="Обычный 64 2 5 2" xfId="4729"/>
    <cellStyle name="Обычный 64 2 5 2 2" xfId="4730"/>
    <cellStyle name="Обычный 64 2 5 2 3" xfId="4731"/>
    <cellStyle name="Обычный 64 2 5 3" xfId="4732"/>
    <cellStyle name="Обычный 64 2 5 3 2" xfId="4733"/>
    <cellStyle name="Обычный 64 2 5 3 3" xfId="4734"/>
    <cellStyle name="Обычный 64 2 5 4" xfId="4735"/>
    <cellStyle name="Обычный 64 2 5 5" xfId="4736"/>
    <cellStyle name="Обычный 64 2 6" xfId="4737"/>
    <cellStyle name="Обычный 64 2 6 2" xfId="4738"/>
    <cellStyle name="Обычный 64 2 6 3" xfId="4739"/>
    <cellStyle name="Обычный 64 2 7" xfId="4740"/>
    <cellStyle name="Обычный 64 2 7 2" xfId="4741"/>
    <cellStyle name="Обычный 64 2 7 3" xfId="4742"/>
    <cellStyle name="Обычный 64 2 8" xfId="4743"/>
    <cellStyle name="Обычный 64 3" xfId="4744"/>
    <cellStyle name="Обычный 64 3 2" xfId="4745"/>
    <cellStyle name="Обычный 64 3 2 2" xfId="4746"/>
    <cellStyle name="Обычный 64 3 2 2 2" xfId="4747"/>
    <cellStyle name="Обычный 64 3 2 2 2 2" xfId="4748"/>
    <cellStyle name="Обычный 64 3 2 2 2 2 2" xfId="4749"/>
    <cellStyle name="Обычный 64 3 2 2 2 2 3" xfId="4750"/>
    <cellStyle name="Обычный 64 3 2 2 2 3" xfId="4751"/>
    <cellStyle name="Обычный 64 3 2 2 2 3 2" xfId="4752"/>
    <cellStyle name="Обычный 64 3 2 2 2 3 3" xfId="4753"/>
    <cellStyle name="Обычный 64 3 2 2 2 4" xfId="4754"/>
    <cellStyle name="Обычный 64 3 2 2 2 5" xfId="4755"/>
    <cellStyle name="Обычный 64 3 2 2 3" xfId="4756"/>
    <cellStyle name="Обычный 64 3 2 2 3 2" xfId="4757"/>
    <cellStyle name="Обычный 64 3 2 2 3 3" xfId="4758"/>
    <cellStyle name="Обычный 64 3 2 2 4" xfId="4759"/>
    <cellStyle name="Обычный 64 3 2 2 4 2" xfId="4760"/>
    <cellStyle name="Обычный 64 3 2 2 4 3" xfId="4761"/>
    <cellStyle name="Обычный 64 3 2 2 5" xfId="4762"/>
    <cellStyle name="Обычный 64 3 2 2 6" xfId="4763"/>
    <cellStyle name="Обычный 64 3 2 2 7" xfId="4764"/>
    <cellStyle name="Обычный 64 3 2 3" xfId="4765"/>
    <cellStyle name="Обычный 64 3 2 3 2" xfId="4766"/>
    <cellStyle name="Обычный 64 3 2 3 2 2" xfId="4767"/>
    <cellStyle name="Обычный 64 3 2 3 2 3" xfId="4768"/>
    <cellStyle name="Обычный 64 3 2 3 3" xfId="4769"/>
    <cellStyle name="Обычный 64 3 2 3 3 2" xfId="4770"/>
    <cellStyle name="Обычный 64 3 2 3 3 3" xfId="4771"/>
    <cellStyle name="Обычный 64 3 2 3 4" xfId="4772"/>
    <cellStyle name="Обычный 64 3 2 3 5" xfId="4773"/>
    <cellStyle name="Обычный 64 3 2 4" xfId="4774"/>
    <cellStyle name="Обычный 64 3 2 4 2" xfId="4775"/>
    <cellStyle name="Обычный 64 3 2 4 3" xfId="4776"/>
    <cellStyle name="Обычный 64 3 2 5" xfId="4777"/>
    <cellStyle name="Обычный 64 3 2 5 2" xfId="4778"/>
    <cellStyle name="Обычный 64 3 2 5 3" xfId="4779"/>
    <cellStyle name="Обычный 64 3 2 6" xfId="4780"/>
    <cellStyle name="Обычный 64 3 3" xfId="4781"/>
    <cellStyle name="Обычный 64 3 3 2" xfId="4782"/>
    <cellStyle name="Обычный 64 3 3 3" xfId="4783"/>
    <cellStyle name="Обычный 64 3 4" xfId="4784"/>
    <cellStyle name="Обычный 64 3 5" xfId="4785"/>
    <cellStyle name="Обычный 64 4" xfId="4786"/>
    <cellStyle name="Обычный 64 4 2" xfId="4787"/>
    <cellStyle name="Обычный 64 4 2 2" xfId="4788"/>
    <cellStyle name="Обычный 64 4 2 2 2" xfId="4789"/>
    <cellStyle name="Обычный 64 4 2 2 3" xfId="4790"/>
    <cellStyle name="Обычный 64 4 2 3" xfId="4791"/>
    <cellStyle name="Обычный 64 4 2 3 2" xfId="4792"/>
    <cellStyle name="Обычный 64 4 2 3 3" xfId="4793"/>
    <cellStyle name="Обычный 64 4 2 4" xfId="4794"/>
    <cellStyle name="Обычный 64 4 2 5" xfId="4795"/>
    <cellStyle name="Обычный 64 4 3" xfId="4796"/>
    <cellStyle name="Обычный 64 4 3 2" xfId="4797"/>
    <cellStyle name="Обычный 64 4 3 2 2" xfId="4798"/>
    <cellStyle name="Обычный 64 4 3 2 3" xfId="4799"/>
    <cellStyle name="Обычный 64 4 3 3" xfId="4800"/>
    <cellStyle name="Обычный 64 4 3 3 2" xfId="4801"/>
    <cellStyle name="Обычный 64 4 3 3 3" xfId="4802"/>
    <cellStyle name="Обычный 64 4 3 4" xfId="4803"/>
    <cellStyle name="Обычный 64 4 3 5" xfId="4804"/>
    <cellStyle name="Обычный 64 4 4" xfId="4805"/>
    <cellStyle name="Обычный 64 4 4 2" xfId="4806"/>
    <cellStyle name="Обычный 64 4 4 3" xfId="4807"/>
    <cellStyle name="Обычный 64 4 5" xfId="4808"/>
    <cellStyle name="Обычный 64 4 5 2" xfId="4809"/>
    <cellStyle name="Обычный 64 4 5 3" xfId="4810"/>
    <cellStyle name="Обычный 64 4 6" xfId="4811"/>
    <cellStyle name="Обычный 64 5" xfId="4812"/>
    <cellStyle name="Обычный 64 5 2" xfId="4813"/>
    <cellStyle name="Обычный 64 5 2 2" xfId="4814"/>
    <cellStyle name="Обычный 64 5 2 2 2" xfId="4815"/>
    <cellStyle name="Обычный 64 5 2 2 3" xfId="4816"/>
    <cellStyle name="Обычный 64 5 2 3" xfId="4817"/>
    <cellStyle name="Обычный 64 5 2 3 2" xfId="4818"/>
    <cellStyle name="Обычный 64 5 2 3 3" xfId="4819"/>
    <cellStyle name="Обычный 64 5 2 4" xfId="4820"/>
    <cellStyle name="Обычный 64 5 2 5" xfId="4821"/>
    <cellStyle name="Обычный 64 5 3" xfId="4822"/>
    <cellStyle name="Обычный 64 5 3 2" xfId="4823"/>
    <cellStyle name="Обычный 64 5 3 3" xfId="4824"/>
    <cellStyle name="Обычный 64 5 4" xfId="4825"/>
    <cellStyle name="Обычный 64 5 4 2" xfId="4826"/>
    <cellStyle name="Обычный 64 5 4 3" xfId="4827"/>
    <cellStyle name="Обычный 64 5 5" xfId="4828"/>
    <cellStyle name="Обычный 64 6" xfId="4829"/>
    <cellStyle name="Обычный 64 6 2" xfId="4830"/>
    <cellStyle name="Обычный 64 6 2 2" xfId="4831"/>
    <cellStyle name="Обычный 64 6 2 3" xfId="4832"/>
    <cellStyle name="Обычный 64 6 3" xfId="4833"/>
    <cellStyle name="Обычный 64 6 3 2" xfId="4834"/>
    <cellStyle name="Обычный 64 6 3 3" xfId="4835"/>
    <cellStyle name="Обычный 64 7" xfId="4836"/>
    <cellStyle name="Обычный 64 8" xfId="4837"/>
    <cellStyle name="Обычный 64 9" xfId="4838"/>
    <cellStyle name="Обычный 65" xfId="4839"/>
    <cellStyle name="Обычный 65 2" xfId="4840"/>
    <cellStyle name="Обычный 65 2 10" xfId="4841"/>
    <cellStyle name="Обычный 65 2 2" xfId="4842"/>
    <cellStyle name="Обычный 65 2 2 2" xfId="4843"/>
    <cellStyle name="Обычный 65 2 2 2 2" xfId="4844"/>
    <cellStyle name="Обычный 65 2 2 2 2 2" xfId="4845"/>
    <cellStyle name="Обычный 65 2 2 2 2 2 2" xfId="4846"/>
    <cellStyle name="Обычный 65 2 2 2 2 2 3" xfId="4847"/>
    <cellStyle name="Обычный 65 2 2 2 2 3" xfId="4848"/>
    <cellStyle name="Обычный 65 2 2 2 2 3 2" xfId="4849"/>
    <cellStyle name="Обычный 65 2 2 2 2 3 3" xfId="4850"/>
    <cellStyle name="Обычный 65 2 2 2 2 4" xfId="4851"/>
    <cellStyle name="Обычный 65 2 2 2 2 5" xfId="4852"/>
    <cellStyle name="Обычный 65 2 2 2 3" xfId="4853"/>
    <cellStyle name="Обычный 65 2 2 2 3 2" xfId="4854"/>
    <cellStyle name="Обычный 65 2 2 2 3 3" xfId="4855"/>
    <cellStyle name="Обычный 65 2 2 2 4" xfId="4856"/>
    <cellStyle name="Обычный 65 2 2 2 4 2" xfId="4857"/>
    <cellStyle name="Обычный 65 2 2 2 4 3" xfId="4858"/>
    <cellStyle name="Обычный 65 2 2 2 5" xfId="4859"/>
    <cellStyle name="Обычный 65 2 2 2 6" xfId="4860"/>
    <cellStyle name="Обычный 65 2 2 2 7" xfId="4861"/>
    <cellStyle name="Обычный 65 2 2 3" xfId="4862"/>
    <cellStyle name="Обычный 65 2 2 3 2" xfId="4863"/>
    <cellStyle name="Обычный 65 2 2 3 2 2" xfId="4864"/>
    <cellStyle name="Обычный 65 2 2 3 2 3" xfId="4865"/>
    <cellStyle name="Обычный 65 2 2 3 3" xfId="4866"/>
    <cellStyle name="Обычный 65 2 2 3 3 2" xfId="4867"/>
    <cellStyle name="Обычный 65 2 2 3 3 3" xfId="4868"/>
    <cellStyle name="Обычный 65 2 2 3 4" xfId="4869"/>
    <cellStyle name="Обычный 65 2 2 3 5" xfId="4870"/>
    <cellStyle name="Обычный 65 2 2 4" xfId="4871"/>
    <cellStyle name="Обычный 65 2 2 4 2" xfId="4872"/>
    <cellStyle name="Обычный 65 2 2 4 3" xfId="4873"/>
    <cellStyle name="Обычный 65 2 2 5" xfId="4874"/>
    <cellStyle name="Обычный 65 2 2 5 2" xfId="4875"/>
    <cellStyle name="Обычный 65 2 2 5 3" xfId="4876"/>
    <cellStyle name="Обычный 65 2 2 6" xfId="4877"/>
    <cellStyle name="Обычный 65 2 2 7" xfId="4878"/>
    <cellStyle name="Обычный 65 2 2 8" xfId="4879"/>
    <cellStyle name="Обычный 65 2 3" xfId="4880"/>
    <cellStyle name="Обычный 65 2 3 2" xfId="4881"/>
    <cellStyle name="Обычный 65 2 3 2 2" xfId="4882"/>
    <cellStyle name="Обычный 65 2 3 2 2 2" xfId="4883"/>
    <cellStyle name="Обычный 65 2 3 2 2 3" xfId="4884"/>
    <cellStyle name="Обычный 65 2 3 2 3" xfId="4885"/>
    <cellStyle name="Обычный 65 2 3 2 3 2" xfId="4886"/>
    <cellStyle name="Обычный 65 2 3 2 3 3" xfId="4887"/>
    <cellStyle name="Обычный 65 2 3 2 4" xfId="4888"/>
    <cellStyle name="Обычный 65 2 3 2 5" xfId="4889"/>
    <cellStyle name="Обычный 65 2 3 3" xfId="4890"/>
    <cellStyle name="Обычный 65 2 3 3 2" xfId="4891"/>
    <cellStyle name="Обычный 65 2 3 3 2 2" xfId="4892"/>
    <cellStyle name="Обычный 65 2 3 3 2 3" xfId="4893"/>
    <cellStyle name="Обычный 65 2 3 3 3" xfId="4894"/>
    <cellStyle name="Обычный 65 2 3 3 3 2" xfId="4895"/>
    <cellStyle name="Обычный 65 2 3 3 3 3" xfId="4896"/>
    <cellStyle name="Обычный 65 2 3 3 4" xfId="4897"/>
    <cellStyle name="Обычный 65 2 3 3 5" xfId="4898"/>
    <cellStyle name="Обычный 65 2 3 4" xfId="4899"/>
    <cellStyle name="Обычный 65 2 3 4 2" xfId="4900"/>
    <cellStyle name="Обычный 65 2 3 4 3" xfId="4901"/>
    <cellStyle name="Обычный 65 2 3 5" xfId="4902"/>
    <cellStyle name="Обычный 65 2 3 5 2" xfId="4903"/>
    <cellStyle name="Обычный 65 2 3 5 3" xfId="4904"/>
    <cellStyle name="Обычный 65 2 3 6" xfId="4905"/>
    <cellStyle name="Обычный 65 2 3 7" xfId="4906"/>
    <cellStyle name="Обычный 65 2 3 8" xfId="4907"/>
    <cellStyle name="Обычный 65 2 4" xfId="4908"/>
    <cellStyle name="Обычный 65 2 4 2" xfId="4909"/>
    <cellStyle name="Обычный 65 2 4 2 2" xfId="4910"/>
    <cellStyle name="Обычный 65 2 4 2 2 2" xfId="4911"/>
    <cellStyle name="Обычный 65 2 4 2 2 3" xfId="4912"/>
    <cellStyle name="Обычный 65 2 4 2 3" xfId="4913"/>
    <cellStyle name="Обычный 65 2 4 2 3 2" xfId="4914"/>
    <cellStyle name="Обычный 65 2 4 2 3 3" xfId="4915"/>
    <cellStyle name="Обычный 65 2 4 2 4" xfId="4916"/>
    <cellStyle name="Обычный 65 2 4 2 5" xfId="4917"/>
    <cellStyle name="Обычный 65 2 4 3" xfId="4918"/>
    <cellStyle name="Обычный 65 2 4 3 2" xfId="4919"/>
    <cellStyle name="Обычный 65 2 4 3 3" xfId="4920"/>
    <cellStyle name="Обычный 65 2 4 4" xfId="4921"/>
    <cellStyle name="Обычный 65 2 4 4 2" xfId="4922"/>
    <cellStyle name="Обычный 65 2 4 4 3" xfId="4923"/>
    <cellStyle name="Обычный 65 2 4 5" xfId="4924"/>
    <cellStyle name="Обычный 65 2 4 6" xfId="4925"/>
    <cellStyle name="Обычный 65 2 4 7" xfId="4926"/>
    <cellStyle name="Обычный 65 2 5" xfId="4927"/>
    <cellStyle name="Обычный 65 2 5 2" xfId="4928"/>
    <cellStyle name="Обычный 65 2 5 2 2" xfId="4929"/>
    <cellStyle name="Обычный 65 2 5 2 3" xfId="4930"/>
    <cellStyle name="Обычный 65 2 5 3" xfId="4931"/>
    <cellStyle name="Обычный 65 2 5 3 2" xfId="4932"/>
    <cellStyle name="Обычный 65 2 5 3 3" xfId="4933"/>
    <cellStyle name="Обычный 65 2 5 4" xfId="4934"/>
    <cellStyle name="Обычный 65 2 5 5" xfId="4935"/>
    <cellStyle name="Обычный 65 2 6" xfId="4936"/>
    <cellStyle name="Обычный 65 2 6 2" xfId="4937"/>
    <cellStyle name="Обычный 65 2 6 3" xfId="4938"/>
    <cellStyle name="Обычный 65 2 7" xfId="4939"/>
    <cellStyle name="Обычный 65 2 7 2" xfId="4940"/>
    <cellStyle name="Обычный 65 2 7 3" xfId="4941"/>
    <cellStyle name="Обычный 65 2 8" xfId="4942"/>
    <cellStyle name="Обычный 65 2 9" xfId="4943"/>
    <cellStyle name="Обычный 65 3" xfId="4944"/>
    <cellStyle name="Обычный 65 3 2" xfId="4945"/>
    <cellStyle name="Обычный 65 4" xfId="4946"/>
    <cellStyle name="Обычный 65 4 2" xfId="4947"/>
    <cellStyle name="Обычный 65 4 2 2" xfId="4948"/>
    <cellStyle name="Обычный 65 4 2 2 2" xfId="4949"/>
    <cellStyle name="Обычный 65 4 2 2 3" xfId="4950"/>
    <cellStyle name="Обычный 65 4 2 3" xfId="4951"/>
    <cellStyle name="Обычный 65 4 2 3 2" xfId="4952"/>
    <cellStyle name="Обычный 65 4 2 3 3" xfId="4953"/>
    <cellStyle name="Обычный 65 4 2 4" xfId="4954"/>
    <cellStyle name="Обычный 65 4 2 5" xfId="4955"/>
    <cellStyle name="Обычный 65 4 3" xfId="4956"/>
    <cellStyle name="Обычный 65 4 3 2" xfId="4957"/>
    <cellStyle name="Обычный 65 4 3 2 2" xfId="4958"/>
    <cellStyle name="Обычный 65 4 3 2 3" xfId="4959"/>
    <cellStyle name="Обычный 65 4 3 3" xfId="4960"/>
    <cellStyle name="Обычный 65 4 3 3 2" xfId="4961"/>
    <cellStyle name="Обычный 65 4 3 3 3" xfId="4962"/>
    <cellStyle name="Обычный 65 4 3 4" xfId="4963"/>
    <cellStyle name="Обычный 65 4 3 5" xfId="4964"/>
    <cellStyle name="Обычный 65 4 4" xfId="4965"/>
    <cellStyle name="Обычный 65 4 4 2" xfId="4966"/>
    <cellStyle name="Обычный 65 4 4 3" xfId="4967"/>
    <cellStyle name="Обычный 65 4 5" xfId="4968"/>
    <cellStyle name="Обычный 65 4 5 2" xfId="4969"/>
    <cellStyle name="Обычный 65 4 5 3" xfId="4970"/>
    <cellStyle name="Обычный 65 4 6" xfId="4971"/>
    <cellStyle name="Обычный 65 4 7" xfId="4972"/>
    <cellStyle name="Обычный 65 4 8" xfId="4973"/>
    <cellStyle name="Обычный 65 5" xfId="4974"/>
    <cellStyle name="Обычный 65 5 2" xfId="4975"/>
    <cellStyle name="Обычный 65 5 2 2" xfId="4976"/>
    <cellStyle name="Обычный 65 5 2 2 2" xfId="4977"/>
    <cellStyle name="Обычный 65 5 2 2 3" xfId="4978"/>
    <cellStyle name="Обычный 65 5 2 3" xfId="4979"/>
    <cellStyle name="Обычный 65 5 2 3 2" xfId="4980"/>
    <cellStyle name="Обычный 65 5 2 3 3" xfId="4981"/>
    <cellStyle name="Обычный 65 5 2 4" xfId="4982"/>
    <cellStyle name="Обычный 65 5 2 5" xfId="4983"/>
    <cellStyle name="Обычный 65 5 3" xfId="4984"/>
    <cellStyle name="Обычный 65 5 3 2" xfId="4985"/>
    <cellStyle name="Обычный 65 5 3 3" xfId="4986"/>
    <cellStyle name="Обычный 65 5 4" xfId="4987"/>
    <cellStyle name="Обычный 65 5 4 2" xfId="4988"/>
    <cellStyle name="Обычный 65 5 4 3" xfId="4989"/>
    <cellStyle name="Обычный 65 5 5" xfId="4990"/>
    <cellStyle name="Обычный 65 5 6" xfId="4991"/>
    <cellStyle name="Обычный 65 5 7" xfId="4992"/>
    <cellStyle name="Обычный 65 6" xfId="4993"/>
    <cellStyle name="Обычный 65 6 2" xfId="4994"/>
    <cellStyle name="Обычный 65 6 2 2" xfId="4995"/>
    <cellStyle name="Обычный 65 6 2 3" xfId="4996"/>
    <cellStyle name="Обычный 65 6 3" xfId="4997"/>
    <cellStyle name="Обычный 65 6 3 2" xfId="4998"/>
    <cellStyle name="Обычный 65 6 3 3" xfId="4999"/>
    <cellStyle name="Обычный 65 6 4" xfId="5000"/>
    <cellStyle name="Обычный 65 6 5" xfId="5001"/>
    <cellStyle name="Обычный 65 7" xfId="5002"/>
    <cellStyle name="Обычный 65 7 2" xfId="5003"/>
    <cellStyle name="Обычный 65 7 3" xfId="5004"/>
    <cellStyle name="Обычный 65 8" xfId="5005"/>
    <cellStyle name="Обычный 65 8 2" xfId="5006"/>
    <cellStyle name="Обычный 65 8 3" xfId="5007"/>
    <cellStyle name="Обычный 65 9" xfId="5008"/>
    <cellStyle name="Обычный 66" xfId="5009"/>
    <cellStyle name="Обычный 66 10" xfId="5010"/>
    <cellStyle name="Обычный 66 11" xfId="5011"/>
    <cellStyle name="Обычный 66 12" xfId="5012"/>
    <cellStyle name="Обычный 66 13" xfId="5013"/>
    <cellStyle name="Обычный 66 14" xfId="5014"/>
    <cellStyle name="Обычный 66 15" xfId="5015"/>
    <cellStyle name="Обычный 66 16" xfId="5016"/>
    <cellStyle name="Обычный 66 2" xfId="5017"/>
    <cellStyle name="Обычный 66 2 2" xfId="5018"/>
    <cellStyle name="Обычный 66 2 3" xfId="5019"/>
    <cellStyle name="Обычный 66 2 3 2" xfId="5020"/>
    <cellStyle name="Обычный 66 2 3 2 2" xfId="5021"/>
    <cellStyle name="Обычный 66 2 3 2 2 2" xfId="5022"/>
    <cellStyle name="Обычный 66 2 3 2 2 3" xfId="5023"/>
    <cellStyle name="Обычный 66 2 3 2 3" xfId="5024"/>
    <cellStyle name="Обычный 66 2 3 2 3 2" xfId="5025"/>
    <cellStyle name="Обычный 66 2 3 2 3 3" xfId="5026"/>
    <cellStyle name="Обычный 66 2 3 2 4" xfId="5027"/>
    <cellStyle name="Обычный 66 2 3 2 5" xfId="5028"/>
    <cellStyle name="Обычный 66 2 3 3" xfId="5029"/>
    <cellStyle name="Обычный 66 2 3 3 2" xfId="5030"/>
    <cellStyle name="Обычный 66 2 3 3 2 2" xfId="5031"/>
    <cellStyle name="Обычный 66 2 3 3 2 3" xfId="5032"/>
    <cellStyle name="Обычный 66 2 3 3 3" xfId="5033"/>
    <cellStyle name="Обычный 66 2 3 3 3 2" xfId="5034"/>
    <cellStyle name="Обычный 66 2 3 3 3 3" xfId="5035"/>
    <cellStyle name="Обычный 66 2 3 3 4" xfId="5036"/>
    <cellStyle name="Обычный 66 2 3 3 5" xfId="5037"/>
    <cellStyle name="Обычный 66 2 3 4" xfId="5038"/>
    <cellStyle name="Обычный 66 2 3 4 2" xfId="5039"/>
    <cellStyle name="Обычный 66 2 3 4 3" xfId="5040"/>
    <cellStyle name="Обычный 66 2 3 5" xfId="5041"/>
    <cellStyle name="Обычный 66 2 3 5 2" xfId="5042"/>
    <cellStyle name="Обычный 66 2 3 5 3" xfId="5043"/>
    <cellStyle name="Обычный 66 2 3 6" xfId="5044"/>
    <cellStyle name="Обычный 66 2 3 7" xfId="5045"/>
    <cellStyle name="Обычный 66 2 3 8" xfId="5046"/>
    <cellStyle name="Обычный 66 2 4" xfId="5047"/>
    <cellStyle name="Обычный 66 2 4 2" xfId="5048"/>
    <cellStyle name="Обычный 66 2 4 2 2" xfId="5049"/>
    <cellStyle name="Обычный 66 2 4 2 2 2" xfId="5050"/>
    <cellStyle name="Обычный 66 2 4 2 2 3" xfId="5051"/>
    <cellStyle name="Обычный 66 2 4 2 3" xfId="5052"/>
    <cellStyle name="Обычный 66 2 4 2 3 2" xfId="5053"/>
    <cellStyle name="Обычный 66 2 4 2 3 3" xfId="5054"/>
    <cellStyle name="Обычный 66 2 4 2 4" xfId="5055"/>
    <cellStyle name="Обычный 66 2 4 2 5" xfId="5056"/>
    <cellStyle name="Обычный 66 2 4 3" xfId="5057"/>
    <cellStyle name="Обычный 66 2 4 3 2" xfId="5058"/>
    <cellStyle name="Обычный 66 2 4 3 3" xfId="5059"/>
    <cellStyle name="Обычный 66 2 4 4" xfId="5060"/>
    <cellStyle name="Обычный 66 2 4 4 2" xfId="5061"/>
    <cellStyle name="Обычный 66 2 4 4 3" xfId="5062"/>
    <cellStyle name="Обычный 66 2 4 5" xfId="5063"/>
    <cellStyle name="Обычный 66 2 4 6" xfId="5064"/>
    <cellStyle name="Обычный 66 2 4 7" xfId="5065"/>
    <cellStyle name="Обычный 66 2 5" xfId="5066"/>
    <cellStyle name="Обычный 66 2 5 2" xfId="5067"/>
    <cellStyle name="Обычный 66 2 5 2 2" xfId="5068"/>
    <cellStyle name="Обычный 66 2 5 2 3" xfId="5069"/>
    <cellStyle name="Обычный 66 2 5 3" xfId="5070"/>
    <cellStyle name="Обычный 66 2 5 3 2" xfId="5071"/>
    <cellStyle name="Обычный 66 2 5 3 3" xfId="5072"/>
    <cellStyle name="Обычный 66 2 5 4" xfId="5073"/>
    <cellStyle name="Обычный 66 2 5 5" xfId="5074"/>
    <cellStyle name="Обычный 66 2 6" xfId="5075"/>
    <cellStyle name="Обычный 66 2 6 2" xfId="5076"/>
    <cellStyle name="Обычный 66 2 6 3" xfId="5077"/>
    <cellStyle name="Обычный 66 2 7" xfId="5078"/>
    <cellStyle name="Обычный 66 2 7 2" xfId="5079"/>
    <cellStyle name="Обычный 66 2 7 3" xfId="5080"/>
    <cellStyle name="Обычный 66 2 8" xfId="5081"/>
    <cellStyle name="Обычный 66 3" xfId="5082"/>
    <cellStyle name="Обычный 66 3 2" xfId="5083"/>
    <cellStyle name="Обычный 66 3 2 2" xfId="5084"/>
    <cellStyle name="Обычный 66 3 3" xfId="5085"/>
    <cellStyle name="Обычный 66 3 4" xfId="5086"/>
    <cellStyle name="Обычный 66 4" xfId="5087"/>
    <cellStyle name="Обычный 66 4 2" xfId="5088"/>
    <cellStyle name="Обычный 66 5" xfId="5089"/>
    <cellStyle name="Обычный 66 5 2" xfId="5090"/>
    <cellStyle name="Обычный 66 5 2 2" xfId="5091"/>
    <cellStyle name="Обычный 66 5 2 2 2" xfId="5092"/>
    <cellStyle name="Обычный 66 5 2 2 3" xfId="5093"/>
    <cellStyle name="Обычный 66 5 2 3" xfId="5094"/>
    <cellStyle name="Обычный 66 5 2 3 2" xfId="5095"/>
    <cellStyle name="Обычный 66 5 2 3 3" xfId="5096"/>
    <cellStyle name="Обычный 66 5 2 4" xfId="5097"/>
    <cellStyle name="Обычный 66 5 2 5" xfId="5098"/>
    <cellStyle name="Обычный 66 5 3" xfId="5099"/>
    <cellStyle name="Обычный 66 5 3 2" xfId="5100"/>
    <cellStyle name="Обычный 66 5 3 2 2" xfId="5101"/>
    <cellStyle name="Обычный 66 5 3 2 3" xfId="5102"/>
    <cellStyle name="Обычный 66 5 3 3" xfId="5103"/>
    <cellStyle name="Обычный 66 5 3 3 2" xfId="5104"/>
    <cellStyle name="Обычный 66 5 3 3 3" xfId="5105"/>
    <cellStyle name="Обычный 66 5 3 4" xfId="5106"/>
    <cellStyle name="Обычный 66 5 3 5" xfId="5107"/>
    <cellStyle name="Обычный 66 5 4" xfId="5108"/>
    <cellStyle name="Обычный 66 5 4 2" xfId="5109"/>
    <cellStyle name="Обычный 66 5 4 3" xfId="5110"/>
    <cellStyle name="Обычный 66 5 5" xfId="5111"/>
    <cellStyle name="Обычный 66 5 5 2" xfId="5112"/>
    <cellStyle name="Обычный 66 5 5 3" xfId="5113"/>
    <cellStyle name="Обычный 66 5 6" xfId="5114"/>
    <cellStyle name="Обычный 66 6" xfId="5115"/>
    <cellStyle name="Обычный 66 6 2" xfId="5116"/>
    <cellStyle name="Обычный 66 6 2 2" xfId="5117"/>
    <cellStyle name="Обычный 66 6 2 2 2" xfId="5118"/>
    <cellStyle name="Обычный 66 6 2 2 3" xfId="5119"/>
    <cellStyle name="Обычный 66 6 2 3" xfId="5120"/>
    <cellStyle name="Обычный 66 6 2 3 2" xfId="5121"/>
    <cellStyle name="Обычный 66 6 2 3 3" xfId="5122"/>
    <cellStyle name="Обычный 66 6 2 4" xfId="5123"/>
    <cellStyle name="Обычный 66 6 2 5" xfId="5124"/>
    <cellStyle name="Обычный 66 6 3" xfId="5125"/>
    <cellStyle name="Обычный 66 6 3 2" xfId="5126"/>
    <cellStyle name="Обычный 66 6 3 3" xfId="5127"/>
    <cellStyle name="Обычный 66 6 4" xfId="5128"/>
    <cellStyle name="Обычный 66 6 4 2" xfId="5129"/>
    <cellStyle name="Обычный 66 6 4 3" xfId="5130"/>
    <cellStyle name="Обычный 66 6 5" xfId="5131"/>
    <cellStyle name="Обычный 66 7" xfId="5132"/>
    <cellStyle name="Обычный 66 7 2" xfId="5133"/>
    <cellStyle name="Обычный 66 7 2 2" xfId="5134"/>
    <cellStyle name="Обычный 66 7 2 3" xfId="5135"/>
    <cellStyle name="Обычный 66 7 3" xfId="5136"/>
    <cellStyle name="Обычный 66 7 3 2" xfId="5137"/>
    <cellStyle name="Обычный 66 7 3 3" xfId="5138"/>
    <cellStyle name="Обычный 66 8" xfId="5139"/>
    <cellStyle name="Обычный 66 9" xfId="5140"/>
    <cellStyle name="Обычный 67" xfId="5141"/>
    <cellStyle name="Обычный 67 2" xfId="5142"/>
    <cellStyle name="Обычный 67 2 10" xfId="5143"/>
    <cellStyle name="Обычный 67 2 11" xfId="5144"/>
    <cellStyle name="Обычный 67 2 2" xfId="5145"/>
    <cellStyle name="Обычный 67 2 2 10" xfId="5146"/>
    <cellStyle name="Обычный 67 2 2 2" xfId="5147"/>
    <cellStyle name="Обычный 67 2 2 2 2" xfId="5148"/>
    <cellStyle name="Обычный 67 2 2 2 2 2" xfId="5149"/>
    <cellStyle name="Обычный 67 2 2 2 2 2 2" xfId="5150"/>
    <cellStyle name="Обычный 67 2 2 2 2 2 2 2" xfId="5151"/>
    <cellStyle name="Обычный 67 2 2 2 2 2 2 3" xfId="5152"/>
    <cellStyle name="Обычный 67 2 2 2 2 2 3" xfId="5153"/>
    <cellStyle name="Обычный 67 2 2 2 2 2 3 2" xfId="5154"/>
    <cellStyle name="Обычный 67 2 2 2 2 2 3 3" xfId="5155"/>
    <cellStyle name="Обычный 67 2 2 2 2 2 4" xfId="5156"/>
    <cellStyle name="Обычный 67 2 2 2 2 2 5" xfId="5157"/>
    <cellStyle name="Обычный 67 2 2 2 2 3" xfId="5158"/>
    <cellStyle name="Обычный 67 2 2 2 2 3 2" xfId="5159"/>
    <cellStyle name="Обычный 67 2 2 2 2 3 3" xfId="5160"/>
    <cellStyle name="Обычный 67 2 2 2 2 4" xfId="5161"/>
    <cellStyle name="Обычный 67 2 2 2 2 4 2" xfId="5162"/>
    <cellStyle name="Обычный 67 2 2 2 2 4 3" xfId="5163"/>
    <cellStyle name="Обычный 67 2 2 2 2 5" xfId="5164"/>
    <cellStyle name="Обычный 67 2 2 2 2 6" xfId="5165"/>
    <cellStyle name="Обычный 67 2 2 2 2 7" xfId="5166"/>
    <cellStyle name="Обычный 67 2 2 2 3" xfId="5167"/>
    <cellStyle name="Обычный 67 2 2 2 3 2" xfId="5168"/>
    <cellStyle name="Обычный 67 2 2 2 3 2 2" xfId="5169"/>
    <cellStyle name="Обычный 67 2 2 2 3 2 3" xfId="5170"/>
    <cellStyle name="Обычный 67 2 2 2 3 3" xfId="5171"/>
    <cellStyle name="Обычный 67 2 2 2 3 3 2" xfId="5172"/>
    <cellStyle name="Обычный 67 2 2 2 3 3 3" xfId="5173"/>
    <cellStyle name="Обычный 67 2 2 2 3 4" xfId="5174"/>
    <cellStyle name="Обычный 67 2 2 2 3 5" xfId="5175"/>
    <cellStyle name="Обычный 67 2 2 2 4" xfId="5176"/>
    <cellStyle name="Обычный 67 2 2 2 4 2" xfId="5177"/>
    <cellStyle name="Обычный 67 2 2 2 4 3" xfId="5178"/>
    <cellStyle name="Обычный 67 2 2 2 5" xfId="5179"/>
    <cellStyle name="Обычный 67 2 2 2 5 2" xfId="5180"/>
    <cellStyle name="Обычный 67 2 2 2 5 3" xfId="5181"/>
    <cellStyle name="Обычный 67 2 2 2 6" xfId="5182"/>
    <cellStyle name="Обычный 67 2 2 2 7" xfId="5183"/>
    <cellStyle name="Обычный 67 2 2 2 8" xfId="5184"/>
    <cellStyle name="Обычный 67 2 2 3" xfId="5185"/>
    <cellStyle name="Обычный 67 2 2 3 2" xfId="5186"/>
    <cellStyle name="Обычный 67 2 2 3 2 2" xfId="5187"/>
    <cellStyle name="Обычный 67 2 2 3 2 2 2" xfId="5188"/>
    <cellStyle name="Обычный 67 2 2 3 2 2 3" xfId="5189"/>
    <cellStyle name="Обычный 67 2 2 3 2 3" xfId="5190"/>
    <cellStyle name="Обычный 67 2 2 3 2 3 2" xfId="5191"/>
    <cellStyle name="Обычный 67 2 2 3 2 3 3" xfId="5192"/>
    <cellStyle name="Обычный 67 2 2 3 2 4" xfId="5193"/>
    <cellStyle name="Обычный 67 2 2 3 2 5" xfId="5194"/>
    <cellStyle name="Обычный 67 2 2 3 3" xfId="5195"/>
    <cellStyle name="Обычный 67 2 2 3 3 2" xfId="5196"/>
    <cellStyle name="Обычный 67 2 2 3 3 2 2" xfId="5197"/>
    <cellStyle name="Обычный 67 2 2 3 3 2 3" xfId="5198"/>
    <cellStyle name="Обычный 67 2 2 3 3 3" xfId="5199"/>
    <cellStyle name="Обычный 67 2 2 3 3 3 2" xfId="5200"/>
    <cellStyle name="Обычный 67 2 2 3 3 3 3" xfId="5201"/>
    <cellStyle name="Обычный 67 2 2 3 3 4" xfId="5202"/>
    <cellStyle name="Обычный 67 2 2 3 3 5" xfId="5203"/>
    <cellStyle name="Обычный 67 2 2 3 4" xfId="5204"/>
    <cellStyle name="Обычный 67 2 2 3 4 2" xfId="5205"/>
    <cellStyle name="Обычный 67 2 2 3 4 3" xfId="5206"/>
    <cellStyle name="Обычный 67 2 2 3 5" xfId="5207"/>
    <cellStyle name="Обычный 67 2 2 3 5 2" xfId="5208"/>
    <cellStyle name="Обычный 67 2 2 3 5 3" xfId="5209"/>
    <cellStyle name="Обычный 67 2 2 3 6" xfId="5210"/>
    <cellStyle name="Обычный 67 2 2 3 7" xfId="5211"/>
    <cellStyle name="Обычный 67 2 2 3 8" xfId="5212"/>
    <cellStyle name="Обычный 67 2 2 4" xfId="5213"/>
    <cellStyle name="Обычный 67 2 2 4 2" xfId="5214"/>
    <cellStyle name="Обычный 67 2 2 4 2 2" xfId="5215"/>
    <cellStyle name="Обычный 67 2 2 4 2 2 2" xfId="5216"/>
    <cellStyle name="Обычный 67 2 2 4 2 2 3" xfId="5217"/>
    <cellStyle name="Обычный 67 2 2 4 2 3" xfId="5218"/>
    <cellStyle name="Обычный 67 2 2 4 2 3 2" xfId="5219"/>
    <cellStyle name="Обычный 67 2 2 4 2 3 3" xfId="5220"/>
    <cellStyle name="Обычный 67 2 2 4 2 4" xfId="5221"/>
    <cellStyle name="Обычный 67 2 2 4 2 5" xfId="5222"/>
    <cellStyle name="Обычный 67 2 2 4 3" xfId="5223"/>
    <cellStyle name="Обычный 67 2 2 4 3 2" xfId="5224"/>
    <cellStyle name="Обычный 67 2 2 4 3 3" xfId="5225"/>
    <cellStyle name="Обычный 67 2 2 4 4" xfId="5226"/>
    <cellStyle name="Обычный 67 2 2 4 4 2" xfId="5227"/>
    <cellStyle name="Обычный 67 2 2 4 4 3" xfId="5228"/>
    <cellStyle name="Обычный 67 2 2 4 5" xfId="5229"/>
    <cellStyle name="Обычный 67 2 2 4 6" xfId="5230"/>
    <cellStyle name="Обычный 67 2 2 4 7" xfId="5231"/>
    <cellStyle name="Обычный 67 2 2 5" xfId="5232"/>
    <cellStyle name="Обычный 67 2 2 5 2" xfId="5233"/>
    <cellStyle name="Обычный 67 2 2 5 2 2" xfId="5234"/>
    <cellStyle name="Обычный 67 2 2 5 2 3" xfId="5235"/>
    <cellStyle name="Обычный 67 2 2 5 3" xfId="5236"/>
    <cellStyle name="Обычный 67 2 2 5 3 2" xfId="5237"/>
    <cellStyle name="Обычный 67 2 2 5 3 3" xfId="5238"/>
    <cellStyle name="Обычный 67 2 2 5 4" xfId="5239"/>
    <cellStyle name="Обычный 67 2 2 5 5" xfId="5240"/>
    <cellStyle name="Обычный 67 2 2 6" xfId="5241"/>
    <cellStyle name="Обычный 67 2 2 6 2" xfId="5242"/>
    <cellStyle name="Обычный 67 2 2 6 3" xfId="5243"/>
    <cellStyle name="Обычный 67 2 2 7" xfId="5244"/>
    <cellStyle name="Обычный 67 2 2 7 2" xfId="5245"/>
    <cellStyle name="Обычный 67 2 2 7 3" xfId="5246"/>
    <cellStyle name="Обычный 67 2 2 8" xfId="5247"/>
    <cellStyle name="Обычный 67 2 2 9" xfId="5248"/>
    <cellStyle name="Обычный 67 2 3" xfId="5249"/>
    <cellStyle name="Обычный 67 2 3 2" xfId="5250"/>
    <cellStyle name="Обычный 67 2 3 2 2" xfId="5251"/>
    <cellStyle name="Обычный 67 2 3 3" xfId="5252"/>
    <cellStyle name="Обычный 67 2 3 3 2" xfId="5253"/>
    <cellStyle name="Обычный 67 2 3 4" xfId="5254"/>
    <cellStyle name="Обычный 67 2 4" xfId="5255"/>
    <cellStyle name="Обычный 67 2 4 2" xfId="5256"/>
    <cellStyle name="Обычный 67 2 4 2 2" xfId="5257"/>
    <cellStyle name="Обычный 67 2 4 2 2 2" xfId="5258"/>
    <cellStyle name="Обычный 67 2 4 2 2 3" xfId="5259"/>
    <cellStyle name="Обычный 67 2 4 2 3" xfId="5260"/>
    <cellStyle name="Обычный 67 2 4 2 3 2" xfId="5261"/>
    <cellStyle name="Обычный 67 2 4 2 3 3" xfId="5262"/>
    <cellStyle name="Обычный 67 2 4 2 4" xfId="5263"/>
    <cellStyle name="Обычный 67 2 4 2 5" xfId="5264"/>
    <cellStyle name="Обычный 67 2 4 3" xfId="5265"/>
    <cellStyle name="Обычный 67 2 4 3 2" xfId="5266"/>
    <cellStyle name="Обычный 67 2 4 3 2 2" xfId="5267"/>
    <cellStyle name="Обычный 67 2 4 3 2 3" xfId="5268"/>
    <cellStyle name="Обычный 67 2 4 3 3" xfId="5269"/>
    <cellStyle name="Обычный 67 2 4 3 3 2" xfId="5270"/>
    <cellStyle name="Обычный 67 2 4 3 3 3" xfId="5271"/>
    <cellStyle name="Обычный 67 2 4 3 4" xfId="5272"/>
    <cellStyle name="Обычный 67 2 4 3 5" xfId="5273"/>
    <cellStyle name="Обычный 67 2 4 4" xfId="5274"/>
    <cellStyle name="Обычный 67 2 4 4 2" xfId="5275"/>
    <cellStyle name="Обычный 67 2 4 4 3" xfId="5276"/>
    <cellStyle name="Обычный 67 2 4 5" xfId="5277"/>
    <cellStyle name="Обычный 67 2 4 5 2" xfId="5278"/>
    <cellStyle name="Обычный 67 2 4 5 3" xfId="5279"/>
    <cellStyle name="Обычный 67 2 4 6" xfId="5280"/>
    <cellStyle name="Обычный 67 2 4 7" xfId="5281"/>
    <cellStyle name="Обычный 67 2 4 8" xfId="5282"/>
    <cellStyle name="Обычный 67 2 5" xfId="5283"/>
    <cellStyle name="Обычный 67 2 5 2" xfId="5284"/>
    <cellStyle name="Обычный 67 2 5 2 2" xfId="5285"/>
    <cellStyle name="Обычный 67 2 5 2 2 2" xfId="5286"/>
    <cellStyle name="Обычный 67 2 5 2 2 3" xfId="5287"/>
    <cellStyle name="Обычный 67 2 5 2 3" xfId="5288"/>
    <cellStyle name="Обычный 67 2 5 2 3 2" xfId="5289"/>
    <cellStyle name="Обычный 67 2 5 2 3 3" xfId="5290"/>
    <cellStyle name="Обычный 67 2 5 2 4" xfId="5291"/>
    <cellStyle name="Обычный 67 2 5 2 5" xfId="5292"/>
    <cellStyle name="Обычный 67 2 5 3" xfId="5293"/>
    <cellStyle name="Обычный 67 2 5 3 2" xfId="5294"/>
    <cellStyle name="Обычный 67 2 5 3 3" xfId="5295"/>
    <cellStyle name="Обычный 67 2 5 4" xfId="5296"/>
    <cellStyle name="Обычный 67 2 5 4 2" xfId="5297"/>
    <cellStyle name="Обычный 67 2 5 4 3" xfId="5298"/>
    <cellStyle name="Обычный 67 2 5 5" xfId="5299"/>
    <cellStyle name="Обычный 67 2 5 6" xfId="5300"/>
    <cellStyle name="Обычный 67 2 5 7" xfId="5301"/>
    <cellStyle name="Обычный 67 2 6" xfId="5302"/>
    <cellStyle name="Обычный 67 2 6 2" xfId="5303"/>
    <cellStyle name="Обычный 67 2 6 2 2" xfId="5304"/>
    <cellStyle name="Обычный 67 2 6 2 3" xfId="5305"/>
    <cellStyle name="Обычный 67 2 6 3" xfId="5306"/>
    <cellStyle name="Обычный 67 2 6 3 2" xfId="5307"/>
    <cellStyle name="Обычный 67 2 6 3 3" xfId="5308"/>
    <cellStyle name="Обычный 67 2 6 4" xfId="5309"/>
    <cellStyle name="Обычный 67 2 6 5" xfId="5310"/>
    <cellStyle name="Обычный 67 2 7" xfId="5311"/>
    <cellStyle name="Обычный 67 2 7 2" xfId="5312"/>
    <cellStyle name="Обычный 67 2 7 3" xfId="5313"/>
    <cellStyle name="Обычный 67 2 8" xfId="5314"/>
    <cellStyle name="Обычный 67 2 8 2" xfId="5315"/>
    <cellStyle name="Обычный 67 2 8 3" xfId="5316"/>
    <cellStyle name="Обычный 67 2 8 3 2" xfId="5317"/>
    <cellStyle name="Обычный 67 2 8 3 2 2" xfId="5318"/>
    <cellStyle name="Обычный 67 2 8 3 2 3" xfId="5319"/>
    <cellStyle name="Обычный 67 2 8 3 2 3 2" xfId="5320"/>
    <cellStyle name="Обычный 67 2 8 3 2 3 3" xfId="5321"/>
    <cellStyle name="Обычный 67 2 8 3 2 3 3 2" xfId="5322"/>
    <cellStyle name="Обычный 67 2 8 3 2 3 3 2 2" xfId="5323"/>
    <cellStyle name="Обычный 67 2 8 3 2 3 3 2 3" xfId="5324"/>
    <cellStyle name="Обычный 67 2 8 3 2 3 3 2 3 2" xfId="5325"/>
    <cellStyle name="Обычный 67 2 8 3 2 3 3 2 3 2 2" xfId="5326"/>
    <cellStyle name="Обычный 67 2 8 3 2 3 3 2 3 2 3" xfId="5327"/>
    <cellStyle name="Обычный 67 2 8 3 2 3 3 2 3 2 3 2" xfId="5328"/>
    <cellStyle name="Обычный 67 2 8 3 2 3 3 2 3 2 3 2 2" xfId="5329"/>
    <cellStyle name="Обычный 67 2 9" xfId="5330"/>
    <cellStyle name="Обычный 67 3" xfId="5331"/>
    <cellStyle name="Обычный 67 3 10" xfId="5332"/>
    <cellStyle name="Обычный 67 3 11" xfId="5333"/>
    <cellStyle name="Обычный 67 3 2" xfId="5334"/>
    <cellStyle name="Обычный 67 3 2 10" xfId="5335"/>
    <cellStyle name="Обычный 67 3 2 2" xfId="5336"/>
    <cellStyle name="Обычный 67 3 2 2 2" xfId="5337"/>
    <cellStyle name="Обычный 67 3 2 2 2 2" xfId="5338"/>
    <cellStyle name="Обычный 67 3 2 2 2 2 2" xfId="5339"/>
    <cellStyle name="Обычный 67 3 2 2 2 2 2 2" xfId="5340"/>
    <cellStyle name="Обычный 67 3 2 2 2 2 2 3" xfId="5341"/>
    <cellStyle name="Обычный 67 3 2 2 2 2 3" xfId="5342"/>
    <cellStyle name="Обычный 67 3 2 2 2 2 3 2" xfId="5343"/>
    <cellStyle name="Обычный 67 3 2 2 2 2 3 3" xfId="5344"/>
    <cellStyle name="Обычный 67 3 2 2 2 2 4" xfId="5345"/>
    <cellStyle name="Обычный 67 3 2 2 2 2 5" xfId="5346"/>
    <cellStyle name="Обычный 67 3 2 2 2 3" xfId="5347"/>
    <cellStyle name="Обычный 67 3 2 2 2 3 2" xfId="5348"/>
    <cellStyle name="Обычный 67 3 2 2 2 3 3" xfId="5349"/>
    <cellStyle name="Обычный 67 3 2 2 2 4" xfId="5350"/>
    <cellStyle name="Обычный 67 3 2 2 2 4 2" xfId="5351"/>
    <cellStyle name="Обычный 67 3 2 2 2 4 3" xfId="5352"/>
    <cellStyle name="Обычный 67 3 2 2 2 5" xfId="5353"/>
    <cellStyle name="Обычный 67 3 2 2 2 6" xfId="5354"/>
    <cellStyle name="Обычный 67 3 2 2 2 7" xfId="5355"/>
    <cellStyle name="Обычный 67 3 2 2 3" xfId="5356"/>
    <cellStyle name="Обычный 67 3 2 2 3 2" xfId="5357"/>
    <cellStyle name="Обычный 67 3 2 2 3 2 2" xfId="5358"/>
    <cellStyle name="Обычный 67 3 2 2 3 2 3" xfId="5359"/>
    <cellStyle name="Обычный 67 3 2 2 3 3" xfId="5360"/>
    <cellStyle name="Обычный 67 3 2 2 3 3 2" xfId="5361"/>
    <cellStyle name="Обычный 67 3 2 2 3 3 3" xfId="5362"/>
    <cellStyle name="Обычный 67 3 2 2 3 4" xfId="5363"/>
    <cellStyle name="Обычный 67 3 2 2 3 5" xfId="5364"/>
    <cellStyle name="Обычный 67 3 2 2 4" xfId="5365"/>
    <cellStyle name="Обычный 67 3 2 2 4 2" xfId="5366"/>
    <cellStyle name="Обычный 67 3 2 2 4 3" xfId="5367"/>
    <cellStyle name="Обычный 67 3 2 2 5" xfId="5368"/>
    <cellStyle name="Обычный 67 3 2 2 5 2" xfId="5369"/>
    <cellStyle name="Обычный 67 3 2 2 5 3" xfId="5370"/>
    <cellStyle name="Обычный 67 3 2 2 6" xfId="5371"/>
    <cellStyle name="Обычный 67 3 2 2 7" xfId="5372"/>
    <cellStyle name="Обычный 67 3 2 2 8" xfId="5373"/>
    <cellStyle name="Обычный 67 3 2 3" xfId="5374"/>
    <cellStyle name="Обычный 67 3 2 3 2" xfId="5375"/>
    <cellStyle name="Обычный 67 3 2 3 2 2" xfId="5376"/>
    <cellStyle name="Обычный 67 3 2 3 2 2 2" xfId="5377"/>
    <cellStyle name="Обычный 67 3 2 3 2 2 3" xfId="5378"/>
    <cellStyle name="Обычный 67 3 2 3 2 3" xfId="5379"/>
    <cellStyle name="Обычный 67 3 2 3 2 3 2" xfId="5380"/>
    <cellStyle name="Обычный 67 3 2 3 2 3 3" xfId="5381"/>
    <cellStyle name="Обычный 67 3 2 3 2 4" xfId="5382"/>
    <cellStyle name="Обычный 67 3 2 3 2 5" xfId="5383"/>
    <cellStyle name="Обычный 67 3 2 3 3" xfId="5384"/>
    <cellStyle name="Обычный 67 3 2 3 3 2" xfId="5385"/>
    <cellStyle name="Обычный 67 3 2 3 3 2 2" xfId="5386"/>
    <cellStyle name="Обычный 67 3 2 3 3 2 3" xfId="5387"/>
    <cellStyle name="Обычный 67 3 2 3 3 3" xfId="5388"/>
    <cellStyle name="Обычный 67 3 2 3 3 3 2" xfId="5389"/>
    <cellStyle name="Обычный 67 3 2 3 3 3 3" xfId="5390"/>
    <cellStyle name="Обычный 67 3 2 3 3 4" xfId="5391"/>
    <cellStyle name="Обычный 67 3 2 3 3 5" xfId="5392"/>
    <cellStyle name="Обычный 67 3 2 3 4" xfId="5393"/>
    <cellStyle name="Обычный 67 3 2 3 4 2" xfId="5394"/>
    <cellStyle name="Обычный 67 3 2 3 4 3" xfId="5395"/>
    <cellStyle name="Обычный 67 3 2 3 5" xfId="5396"/>
    <cellStyle name="Обычный 67 3 2 3 5 2" xfId="5397"/>
    <cellStyle name="Обычный 67 3 2 3 5 3" xfId="5398"/>
    <cellStyle name="Обычный 67 3 2 3 6" xfId="5399"/>
    <cellStyle name="Обычный 67 3 2 3 7" xfId="5400"/>
    <cellStyle name="Обычный 67 3 2 3 8" xfId="5401"/>
    <cellStyle name="Обычный 67 3 2 4" xfId="5402"/>
    <cellStyle name="Обычный 67 3 2 4 2" xfId="5403"/>
    <cellStyle name="Обычный 67 3 2 4 2 2" xfId="5404"/>
    <cellStyle name="Обычный 67 3 2 4 2 2 2" xfId="5405"/>
    <cellStyle name="Обычный 67 3 2 4 2 2 3" xfId="5406"/>
    <cellStyle name="Обычный 67 3 2 4 2 3" xfId="5407"/>
    <cellStyle name="Обычный 67 3 2 4 2 3 2" xfId="5408"/>
    <cellStyle name="Обычный 67 3 2 4 2 3 3" xfId="5409"/>
    <cellStyle name="Обычный 67 3 2 4 2 4" xfId="5410"/>
    <cellStyle name="Обычный 67 3 2 4 2 5" xfId="5411"/>
    <cellStyle name="Обычный 67 3 2 4 3" xfId="5412"/>
    <cellStyle name="Обычный 67 3 2 4 3 2" xfId="5413"/>
    <cellStyle name="Обычный 67 3 2 4 3 3" xfId="5414"/>
    <cellStyle name="Обычный 67 3 2 4 4" xfId="5415"/>
    <cellStyle name="Обычный 67 3 2 4 4 2" xfId="5416"/>
    <cellStyle name="Обычный 67 3 2 4 4 3" xfId="5417"/>
    <cellStyle name="Обычный 67 3 2 4 5" xfId="5418"/>
    <cellStyle name="Обычный 67 3 2 4 6" xfId="5419"/>
    <cellStyle name="Обычный 67 3 2 4 7" xfId="5420"/>
    <cellStyle name="Обычный 67 3 2 5" xfId="5421"/>
    <cellStyle name="Обычный 67 3 2 5 2" xfId="5422"/>
    <cellStyle name="Обычный 67 3 2 5 2 2" xfId="5423"/>
    <cellStyle name="Обычный 67 3 2 5 2 3" xfId="5424"/>
    <cellStyle name="Обычный 67 3 2 5 3" xfId="5425"/>
    <cellStyle name="Обычный 67 3 2 5 3 2" xfId="5426"/>
    <cellStyle name="Обычный 67 3 2 5 3 3" xfId="5427"/>
    <cellStyle name="Обычный 67 3 2 5 4" xfId="5428"/>
    <cellStyle name="Обычный 67 3 2 5 5" xfId="5429"/>
    <cellStyle name="Обычный 67 3 2 6" xfId="5430"/>
    <cellStyle name="Обычный 67 3 2 6 2" xfId="5431"/>
    <cellStyle name="Обычный 67 3 2 6 3" xfId="5432"/>
    <cellStyle name="Обычный 67 3 2 7" xfId="5433"/>
    <cellStyle name="Обычный 67 3 2 7 2" xfId="5434"/>
    <cellStyle name="Обычный 67 3 2 7 3" xfId="5435"/>
    <cellStyle name="Обычный 67 3 2 8" xfId="5436"/>
    <cellStyle name="Обычный 67 3 2 9" xfId="5437"/>
    <cellStyle name="Обычный 67 3 3" xfId="5438"/>
    <cellStyle name="Обычный 67 3 3 2" xfId="5439"/>
    <cellStyle name="Обычный 67 3 4" xfId="5440"/>
    <cellStyle name="Обычный 67 3 4 2" xfId="5441"/>
    <cellStyle name="Обычный 67 3 4 2 2" xfId="5442"/>
    <cellStyle name="Обычный 67 3 4 2 2 2" xfId="5443"/>
    <cellStyle name="Обычный 67 3 4 2 2 3" xfId="5444"/>
    <cellStyle name="Обычный 67 3 4 2 3" xfId="5445"/>
    <cellStyle name="Обычный 67 3 4 2 3 2" xfId="5446"/>
    <cellStyle name="Обычный 67 3 4 2 3 3" xfId="5447"/>
    <cellStyle name="Обычный 67 3 4 2 4" xfId="5448"/>
    <cellStyle name="Обычный 67 3 4 2 5" xfId="5449"/>
    <cellStyle name="Обычный 67 3 4 3" xfId="5450"/>
    <cellStyle name="Обычный 67 3 4 3 2" xfId="5451"/>
    <cellStyle name="Обычный 67 3 4 3 2 2" xfId="5452"/>
    <cellStyle name="Обычный 67 3 4 3 2 3" xfId="5453"/>
    <cellStyle name="Обычный 67 3 4 3 3" xfId="5454"/>
    <cellStyle name="Обычный 67 3 4 3 3 2" xfId="5455"/>
    <cellStyle name="Обычный 67 3 4 3 3 3" xfId="5456"/>
    <cellStyle name="Обычный 67 3 4 3 4" xfId="5457"/>
    <cellStyle name="Обычный 67 3 4 3 5" xfId="5458"/>
    <cellStyle name="Обычный 67 3 4 4" xfId="5459"/>
    <cellStyle name="Обычный 67 3 4 4 2" xfId="5460"/>
    <cellStyle name="Обычный 67 3 4 4 3" xfId="5461"/>
    <cellStyle name="Обычный 67 3 4 5" xfId="5462"/>
    <cellStyle name="Обычный 67 3 4 5 2" xfId="5463"/>
    <cellStyle name="Обычный 67 3 4 5 3" xfId="5464"/>
    <cellStyle name="Обычный 67 3 4 6" xfId="5465"/>
    <cellStyle name="Обычный 67 3 4 7" xfId="5466"/>
    <cellStyle name="Обычный 67 3 4 8" xfId="5467"/>
    <cellStyle name="Обычный 67 3 5" xfId="5468"/>
    <cellStyle name="Обычный 67 3 5 2" xfId="5469"/>
    <cellStyle name="Обычный 67 3 5 2 2" xfId="5470"/>
    <cellStyle name="Обычный 67 3 5 2 2 2" xfId="5471"/>
    <cellStyle name="Обычный 67 3 5 2 2 3" xfId="5472"/>
    <cellStyle name="Обычный 67 3 5 2 3" xfId="5473"/>
    <cellStyle name="Обычный 67 3 5 2 3 2" xfId="5474"/>
    <cellStyle name="Обычный 67 3 5 2 3 3" xfId="5475"/>
    <cellStyle name="Обычный 67 3 5 2 4" xfId="5476"/>
    <cellStyle name="Обычный 67 3 5 2 5" xfId="5477"/>
    <cellStyle name="Обычный 67 3 5 3" xfId="5478"/>
    <cellStyle name="Обычный 67 3 5 3 2" xfId="5479"/>
    <cellStyle name="Обычный 67 3 5 3 3" xfId="5480"/>
    <cellStyle name="Обычный 67 3 5 4" xfId="5481"/>
    <cellStyle name="Обычный 67 3 5 4 2" xfId="5482"/>
    <cellStyle name="Обычный 67 3 5 4 3" xfId="5483"/>
    <cellStyle name="Обычный 67 3 5 5" xfId="5484"/>
    <cellStyle name="Обычный 67 3 5 6" xfId="5485"/>
    <cellStyle name="Обычный 67 3 5 7" xfId="5486"/>
    <cellStyle name="Обычный 67 3 6" xfId="5487"/>
    <cellStyle name="Обычный 67 3 6 2" xfId="5488"/>
    <cellStyle name="Обычный 67 3 6 2 2" xfId="5489"/>
    <cellStyle name="Обычный 67 3 6 2 3" xfId="5490"/>
    <cellStyle name="Обычный 67 3 6 3" xfId="5491"/>
    <cellStyle name="Обычный 67 3 6 3 2" xfId="5492"/>
    <cellStyle name="Обычный 67 3 6 3 3" xfId="5493"/>
    <cellStyle name="Обычный 67 3 6 4" xfId="5494"/>
    <cellStyle name="Обычный 67 3 6 5" xfId="5495"/>
    <cellStyle name="Обычный 67 3 7" xfId="5496"/>
    <cellStyle name="Обычный 67 3 7 2" xfId="5497"/>
    <cellStyle name="Обычный 67 3 7 3" xfId="5498"/>
    <cellStyle name="Обычный 67 3 8" xfId="5499"/>
    <cellStyle name="Обычный 67 3 8 2" xfId="5500"/>
    <cellStyle name="Обычный 67 3 8 3" xfId="5501"/>
    <cellStyle name="Обычный 67 3 9" xfId="5502"/>
    <cellStyle name="Обычный 67 4" xfId="5503"/>
    <cellStyle name="Обычный 67 4 2" xfId="5504"/>
    <cellStyle name="Обычный 67 4 2 2" xfId="5505"/>
    <cellStyle name="Обычный 67 4 3" xfId="5506"/>
    <cellStyle name="Обычный 67 4 3 2" xfId="5507"/>
    <cellStyle name="Обычный 67 4 4" xfId="5508"/>
    <cellStyle name="Обычный 67 5" xfId="5509"/>
    <cellStyle name="Обычный 67 5 2" xfId="5510"/>
    <cellStyle name="Обычный 67 6" xfId="5511"/>
    <cellStyle name="Обычный 67 6 2" xfId="5512"/>
    <cellStyle name="Обычный 67 7" xfId="5513"/>
    <cellStyle name="Обычный 67 8" xfId="5514"/>
    <cellStyle name="Обычный 68" xfId="5515"/>
    <cellStyle name="Обычный 68 2" xfId="5516"/>
    <cellStyle name="Обычный 69" xfId="5517"/>
    <cellStyle name="Обычный 7" xfId="5518"/>
    <cellStyle name="Обычный 70" xfId="5519"/>
    <cellStyle name="Обычный 71" xfId="5520"/>
    <cellStyle name="Обычный 72" xfId="5521"/>
    <cellStyle name="Обычный 73" xfId="5522"/>
    <cellStyle name="Обычный 73 2" xfId="5523"/>
    <cellStyle name="Обычный 74" xfId="5524"/>
    <cellStyle name="Обычный 75" xfId="5525"/>
    <cellStyle name="Обычный 76" xfId="5526"/>
    <cellStyle name="Обычный 77" xfId="5527"/>
    <cellStyle name="Обычный 78" xfId="5528"/>
    <cellStyle name="Обычный 79" xfId="7"/>
    <cellStyle name="Обычный 8" xfId="5529"/>
    <cellStyle name="Обычный 8 2" xfId="5530"/>
    <cellStyle name="Обычный 9" xfId="5531"/>
    <cellStyle name="Обычный 9 2" xfId="5532"/>
    <cellStyle name="Обычный 9 2 2" xfId="5533"/>
    <cellStyle name="Обычный 9 7 2 3" xfId="6100"/>
    <cellStyle name="Обычный 9 7 2 3 2" xfId="6101"/>
    <cellStyle name="Оптовая цена" xfId="5534"/>
    <cellStyle name="Параметр" xfId="5535"/>
    <cellStyle name="Параметр 10" xfId="5536"/>
    <cellStyle name="Параметр 11" xfId="5537"/>
    <cellStyle name="Параметр 12" xfId="5538"/>
    <cellStyle name="Параметр 13" xfId="5539"/>
    <cellStyle name="Параметр 14" xfId="5540"/>
    <cellStyle name="Параметр 15" xfId="5541"/>
    <cellStyle name="Параметр 16" xfId="5542"/>
    <cellStyle name="Параметр 17" xfId="5543"/>
    <cellStyle name="Параметр 18" xfId="5544"/>
    <cellStyle name="Параметр 19" xfId="5545"/>
    <cellStyle name="Параметр 2" xfId="5546"/>
    <cellStyle name="Параметр 20" xfId="5547"/>
    <cellStyle name="Параметр 21" xfId="5548"/>
    <cellStyle name="Параметр 22" xfId="5549"/>
    <cellStyle name="Параметр 3" xfId="5550"/>
    <cellStyle name="Параметр 4" xfId="5551"/>
    <cellStyle name="Параметр 5" xfId="5552"/>
    <cellStyle name="Параметр 6" xfId="5553"/>
    <cellStyle name="Параметр 7" xfId="5554"/>
    <cellStyle name="Параметр 8" xfId="5555"/>
    <cellStyle name="Параметр 9" xfId="5556"/>
    <cellStyle name="ПеременныеСметы" xfId="5557"/>
    <cellStyle name="ПеременныеСметы 10" xfId="5558"/>
    <cellStyle name="ПеременныеСметы 11" xfId="5559"/>
    <cellStyle name="ПеременныеСметы 12" xfId="5560"/>
    <cellStyle name="ПеременныеСметы 13" xfId="5561"/>
    <cellStyle name="ПеременныеСметы 14" xfId="5562"/>
    <cellStyle name="ПеременныеСметы 15" xfId="5563"/>
    <cellStyle name="ПеременныеСметы 16" xfId="5564"/>
    <cellStyle name="ПеременныеСметы 17" xfId="5565"/>
    <cellStyle name="ПеременныеСметы 18" xfId="5566"/>
    <cellStyle name="ПеременныеСметы 19" xfId="5567"/>
    <cellStyle name="ПеременныеСметы 2" xfId="5568"/>
    <cellStyle name="ПеременныеСметы 20" xfId="5569"/>
    <cellStyle name="ПеременныеСметы 21" xfId="5570"/>
    <cellStyle name="ПеременныеСметы 22" xfId="5571"/>
    <cellStyle name="ПеременныеСметы 3" xfId="5572"/>
    <cellStyle name="ПеременныеСметы 4" xfId="5573"/>
    <cellStyle name="ПеременныеСметы 5" xfId="5574"/>
    <cellStyle name="ПеременныеСметы 6" xfId="5575"/>
    <cellStyle name="ПеременныеСметы 7" xfId="5576"/>
    <cellStyle name="ПеременныеСметы 8" xfId="5577"/>
    <cellStyle name="ПеременныеСметы 9" xfId="5578"/>
    <cellStyle name="Плохой 2" xfId="5579"/>
    <cellStyle name="Плохой 3" xfId="5580"/>
    <cellStyle name="Плохой 4" xfId="5581"/>
    <cellStyle name="Плохой 5" xfId="5582"/>
    <cellStyle name="Плохой 6" xfId="5583"/>
    <cellStyle name="подназвание" xfId="5584"/>
    <cellStyle name="Пояснение 2" xfId="5585"/>
    <cellStyle name="Пояснение 2 2" xfId="5586"/>
    <cellStyle name="Пояснение 2 3" xfId="5587"/>
    <cellStyle name="Пояснение 2 4" xfId="5588"/>
    <cellStyle name="Пояснение 2 5" xfId="5589"/>
    <cellStyle name="Пояснение 2 6" xfId="5590"/>
    <cellStyle name="Пояснение 2 7" xfId="5591"/>
    <cellStyle name="Пояснение 2 8" xfId="5592"/>
    <cellStyle name="Пояснение 2 9" xfId="5593"/>
    <cellStyle name="Пояснение 2_Садовая" xfId="5594"/>
    <cellStyle name="Пояснение 3" xfId="5595"/>
    <cellStyle name="Пояснение 4" xfId="5596"/>
    <cellStyle name="Пояснение 5" xfId="5597"/>
    <cellStyle name="Пояснение 6" xfId="5598"/>
    <cellStyle name="Пояснение 7" xfId="5599"/>
    <cellStyle name="Пояснение 8" xfId="5600"/>
    <cellStyle name="Пояснение 9" xfId="5601"/>
    <cellStyle name="Примечание 2" xfId="5602"/>
    <cellStyle name="Примечание 3" xfId="5603"/>
    <cellStyle name="Примечание 4" xfId="5604"/>
    <cellStyle name="Примечание 5" xfId="5605"/>
    <cellStyle name="Примечание 6" xfId="5606"/>
    <cellStyle name="Процентный 2" xfId="5607"/>
    <cellStyle name="Процентный 3" xfId="5608"/>
    <cellStyle name="Прочее" xfId="5609"/>
    <cellStyle name="расход" xfId="5610"/>
    <cellStyle name="РесСмета" xfId="5611"/>
    <cellStyle name="РесСмета 10" xfId="5612"/>
    <cellStyle name="РесСмета 11" xfId="5613"/>
    <cellStyle name="РесСмета 12" xfId="5614"/>
    <cellStyle name="РесСмета 13" xfId="5615"/>
    <cellStyle name="РесСмета 14" xfId="5616"/>
    <cellStyle name="РесСмета 15" xfId="5617"/>
    <cellStyle name="РесСмета 16" xfId="5618"/>
    <cellStyle name="РесСмета 17" xfId="5619"/>
    <cellStyle name="РесСмета 18" xfId="5620"/>
    <cellStyle name="РесСмета 19" xfId="5621"/>
    <cellStyle name="РесСмета 2" xfId="5622"/>
    <cellStyle name="РесСмета 20" xfId="5623"/>
    <cellStyle name="РесСмета 21" xfId="5624"/>
    <cellStyle name="РесСмета 22" xfId="5625"/>
    <cellStyle name="РесСмета 3" xfId="5626"/>
    <cellStyle name="РесСмета 4" xfId="5627"/>
    <cellStyle name="РесСмета 5" xfId="5628"/>
    <cellStyle name="РесСмета 6" xfId="5629"/>
    <cellStyle name="РесСмета 7" xfId="5630"/>
    <cellStyle name="РесСмета 8" xfId="5631"/>
    <cellStyle name="РесСмета 9" xfId="5632"/>
    <cellStyle name="СводкаСтоимРаб" xfId="5633"/>
    <cellStyle name="СводкаСтоимРаб 10" xfId="5634"/>
    <cellStyle name="СводкаСтоимРаб 11" xfId="5635"/>
    <cellStyle name="СводкаСтоимРаб 12" xfId="5636"/>
    <cellStyle name="СводкаСтоимРаб 13" xfId="5637"/>
    <cellStyle name="СводкаСтоимРаб 14" xfId="5638"/>
    <cellStyle name="СводкаСтоимРаб 15" xfId="5639"/>
    <cellStyle name="СводкаСтоимРаб 16" xfId="5640"/>
    <cellStyle name="СводкаСтоимРаб 17" xfId="5641"/>
    <cellStyle name="СводкаСтоимРаб 18" xfId="5642"/>
    <cellStyle name="СводкаСтоимРаб 19" xfId="5643"/>
    <cellStyle name="СводкаСтоимРаб 2" xfId="5644"/>
    <cellStyle name="СводкаСтоимРаб 20" xfId="5645"/>
    <cellStyle name="СводкаСтоимРаб 21" xfId="5646"/>
    <cellStyle name="СводкаСтоимРаб 22" xfId="5647"/>
    <cellStyle name="СводкаСтоимРаб 3" xfId="5648"/>
    <cellStyle name="СводкаСтоимРаб 4" xfId="5649"/>
    <cellStyle name="СводкаСтоимРаб 5" xfId="5650"/>
    <cellStyle name="СводкаСтоимРаб 6" xfId="5651"/>
    <cellStyle name="СводкаСтоимРаб 7" xfId="5652"/>
    <cellStyle name="СводкаСтоимРаб 8" xfId="5653"/>
    <cellStyle name="СводкаСтоимРаб 9" xfId="5654"/>
    <cellStyle name="СводРасч" xfId="5655"/>
    <cellStyle name="СводРасч 2" xfId="5656"/>
    <cellStyle name="СводРасч 3" xfId="5657"/>
    <cellStyle name="СводРасч 4" xfId="5658"/>
    <cellStyle name="СводРасч 5" xfId="5659"/>
    <cellStyle name="СводРасч 6" xfId="5660"/>
    <cellStyle name="СводРасч 7" xfId="5661"/>
    <cellStyle name="СводРасч 8" xfId="5662"/>
    <cellStyle name="Связанная ячейка 2" xfId="5663"/>
    <cellStyle name="Связанная ячейка 3" xfId="5664"/>
    <cellStyle name="Связанная ячейка 4" xfId="5665"/>
    <cellStyle name="Связанная ячейка 5" xfId="5666"/>
    <cellStyle name="Связанная ячейка 6" xfId="5667"/>
    <cellStyle name="Стиль 1" xfId="5668"/>
    <cellStyle name="Стоимость" xfId="5669"/>
    <cellStyle name="Текст предупреждения 2" xfId="5670"/>
    <cellStyle name="Текст предупреждения 2 2" xfId="5671"/>
    <cellStyle name="Текст предупреждения 2 3" xfId="5672"/>
    <cellStyle name="Текст предупреждения 2 4" xfId="5673"/>
    <cellStyle name="Текст предупреждения 2 5" xfId="5674"/>
    <cellStyle name="Текст предупреждения 2 6" xfId="5675"/>
    <cellStyle name="Текст предупреждения 2 7" xfId="5676"/>
    <cellStyle name="Текст предупреждения 2 8" xfId="5677"/>
    <cellStyle name="Текст предупреждения 2 9" xfId="5678"/>
    <cellStyle name="Текст предупреждения 2_Садовая" xfId="5679"/>
    <cellStyle name="Текст предупреждения 3" xfId="5680"/>
    <cellStyle name="Текст предупреждения 4" xfId="5681"/>
    <cellStyle name="Текст предупреждения 5" xfId="5682"/>
    <cellStyle name="Текст предупреждения 6" xfId="5683"/>
    <cellStyle name="Текст предупреждения 7" xfId="5684"/>
    <cellStyle name="Текст предупреждения 8" xfId="5685"/>
    <cellStyle name="Текст предупреждения 9" xfId="5686"/>
    <cellStyle name="Титул" xfId="5687"/>
    <cellStyle name="Титул 2" xfId="5688"/>
    <cellStyle name="Титул 3" xfId="5689"/>
    <cellStyle name="Титул 4" xfId="5690"/>
    <cellStyle name="Титул 5" xfId="5691"/>
    <cellStyle name="Титул_Xl0000165" xfId="5692"/>
    <cellStyle name="Тысячи [0]_Example " xfId="5693"/>
    <cellStyle name="Тысячи_Example " xfId="5694"/>
    <cellStyle name="Финансовый" xfId="4" builtinId="3"/>
    <cellStyle name="Финансовый [0] 2" xfId="5695"/>
    <cellStyle name="Финансовый [0] 2 2" xfId="5696"/>
    <cellStyle name="Финансовый 10" xfId="5697"/>
    <cellStyle name="Финансовый 10 2" xfId="5698"/>
    <cellStyle name="Финансовый 100" xfId="5699"/>
    <cellStyle name="Финансовый 101" xfId="5700"/>
    <cellStyle name="Финансовый 102" xfId="5701"/>
    <cellStyle name="Финансовый 103" xfId="5702"/>
    <cellStyle name="Финансовый 104" xfId="5703"/>
    <cellStyle name="Финансовый 105" xfId="5704"/>
    <cellStyle name="Финансовый 106" xfId="5705"/>
    <cellStyle name="Финансовый 107" xfId="5706"/>
    <cellStyle name="Финансовый 108" xfId="5707"/>
    <cellStyle name="Финансовый 109" xfId="5708"/>
    <cellStyle name="Финансовый 11" xfId="5709"/>
    <cellStyle name="Финансовый 11 2" xfId="5710"/>
    <cellStyle name="Финансовый 11 3" xfId="5711"/>
    <cellStyle name="Финансовый 110" xfId="5712"/>
    <cellStyle name="Финансовый 111" xfId="5713"/>
    <cellStyle name="Финансовый 112" xfId="5714"/>
    <cellStyle name="Финансовый 113" xfId="5715"/>
    <cellStyle name="Финансовый 114" xfId="5716"/>
    <cellStyle name="Финансовый 115" xfId="5717"/>
    <cellStyle name="Финансовый 116" xfId="5718"/>
    <cellStyle name="Финансовый 117" xfId="5719"/>
    <cellStyle name="Финансовый 118" xfId="5720"/>
    <cellStyle name="Финансовый 119" xfId="5721"/>
    <cellStyle name="Финансовый 12" xfId="5722"/>
    <cellStyle name="Финансовый 12 2" xfId="5723"/>
    <cellStyle name="Финансовый 120" xfId="5724"/>
    <cellStyle name="Финансовый 121" xfId="5725"/>
    <cellStyle name="Финансовый 122" xfId="5726"/>
    <cellStyle name="Финансовый 123" xfId="5727"/>
    <cellStyle name="Финансовый 124" xfId="5728"/>
    <cellStyle name="Финансовый 125" xfId="5729"/>
    <cellStyle name="Финансовый 126" xfId="5730"/>
    <cellStyle name="Финансовый 127" xfId="5731"/>
    <cellStyle name="Финансовый 128" xfId="5732"/>
    <cellStyle name="Финансовый 129" xfId="5733"/>
    <cellStyle name="Финансовый 13" xfId="5734"/>
    <cellStyle name="Финансовый 130" xfId="5735"/>
    <cellStyle name="Финансовый 131" xfId="5736"/>
    <cellStyle name="Финансовый 132" xfId="5737"/>
    <cellStyle name="Финансовый 133" xfId="5738"/>
    <cellStyle name="Финансовый 134" xfId="5739"/>
    <cellStyle name="Финансовый 135" xfId="5740"/>
    <cellStyle name="Финансовый 136" xfId="5741"/>
    <cellStyle name="Финансовый 137" xfId="5742"/>
    <cellStyle name="Финансовый 138" xfId="5743"/>
    <cellStyle name="Финансовый 139" xfId="5744"/>
    <cellStyle name="Финансовый 14" xfId="5745"/>
    <cellStyle name="Финансовый 140" xfId="5746"/>
    <cellStyle name="Финансовый 141" xfId="5747"/>
    <cellStyle name="Финансовый 142" xfId="5748"/>
    <cellStyle name="Финансовый 143" xfId="5749"/>
    <cellStyle name="Финансовый 144" xfId="5750"/>
    <cellStyle name="Финансовый 145" xfId="5751"/>
    <cellStyle name="Финансовый 146" xfId="5752"/>
    <cellStyle name="Финансовый 147" xfId="5753"/>
    <cellStyle name="Финансовый 15" xfId="5754"/>
    <cellStyle name="Финансовый 15 2" xfId="5755"/>
    <cellStyle name="Финансовый 15 2 2" xfId="5756"/>
    <cellStyle name="Финансовый 15 2 2 2" xfId="5757"/>
    <cellStyle name="Финансовый 15 2 2 2 2" xfId="5758"/>
    <cellStyle name="Финансовый 15 2 2 2 2 2" xfId="5759"/>
    <cellStyle name="Финансовый 15 2 2 2 2 2 2" xfId="5760"/>
    <cellStyle name="Финансовый 15 2 2 2 2 2 2 2" xfId="5761"/>
    <cellStyle name="Финансовый 15 2 2 2 2 2 3" xfId="5762"/>
    <cellStyle name="Финансовый 15 2 2 2 2 2 4" xfId="5763"/>
    <cellStyle name="Финансовый 15 2 2 2 2 3" xfId="5764"/>
    <cellStyle name="Финансовый 15 2 2 2 2 3 2" xfId="5765"/>
    <cellStyle name="Финансовый 15 2 2 2 2 3 3" xfId="5766"/>
    <cellStyle name="Финансовый 15 2 2 2 2 4" xfId="5767"/>
    <cellStyle name="Финансовый 15 2 2 2 2 5" xfId="5768"/>
    <cellStyle name="Финансовый 15 2 2 2 3" xfId="5769"/>
    <cellStyle name="Финансовый 15 2 2 2 3 2" xfId="5770"/>
    <cellStyle name="Финансовый 15 2 2 2 3 2 2" xfId="5771"/>
    <cellStyle name="Финансовый 15 2 2 2 3 2 3" xfId="5772"/>
    <cellStyle name="Финансовый 15 2 2 2 3 3" xfId="5773"/>
    <cellStyle name="Финансовый 15 2 2 2 3 3 2" xfId="5774"/>
    <cellStyle name="Финансовый 15 2 2 2 3 3 3" xfId="5775"/>
    <cellStyle name="Финансовый 15 2 2 2 3 4" xfId="5776"/>
    <cellStyle name="Финансовый 15 2 2 2 3 5" xfId="5777"/>
    <cellStyle name="Финансовый 15 2 2 2 4" xfId="5778"/>
    <cellStyle name="Финансовый 15 2 2 2 4 2" xfId="5779"/>
    <cellStyle name="Финансовый 15 2 2 2 4 3" xfId="5780"/>
    <cellStyle name="Финансовый 15 2 2 2 5" xfId="5781"/>
    <cellStyle name="Финансовый 15 2 2 2 5 2" xfId="5782"/>
    <cellStyle name="Финансовый 15 2 2 2 5 3" xfId="5783"/>
    <cellStyle name="Финансовый 15 2 2 2 6" xfId="5784"/>
    <cellStyle name="Финансовый 15 2 2 2 7" xfId="5785"/>
    <cellStyle name="Финансовый 15 2 2 2 8" xfId="5786"/>
    <cellStyle name="Финансовый 15 2 2 3" xfId="5787"/>
    <cellStyle name="Финансовый 15 2 2 3 2" xfId="5788"/>
    <cellStyle name="Финансовый 15 2 2 3 2 2" xfId="5789"/>
    <cellStyle name="Финансовый 15 2 2 3 2 2 2" xfId="5790"/>
    <cellStyle name="Финансовый 15 2 2 3 2 2 3" xfId="5791"/>
    <cellStyle name="Финансовый 15 2 2 3 2 3" xfId="5792"/>
    <cellStyle name="Финансовый 15 2 2 3 2 3 2" xfId="5793"/>
    <cellStyle name="Финансовый 15 2 2 3 2 3 3" xfId="5794"/>
    <cellStyle name="Финансовый 15 2 2 3 2 4" xfId="5795"/>
    <cellStyle name="Финансовый 15 2 2 3 2 5" xfId="5796"/>
    <cellStyle name="Финансовый 15 2 2 3 3" xfId="5797"/>
    <cellStyle name="Финансовый 15 2 2 3 3 2" xfId="5798"/>
    <cellStyle name="Финансовый 15 2 2 3 3 3" xfId="5799"/>
    <cellStyle name="Финансовый 15 2 2 3 4" xfId="5800"/>
    <cellStyle name="Финансовый 15 2 2 3 4 2" xfId="5801"/>
    <cellStyle name="Финансовый 15 2 2 3 4 3" xfId="5802"/>
    <cellStyle name="Финансовый 15 2 2 3 5" xfId="5803"/>
    <cellStyle name="Финансовый 15 2 2 3 6" xfId="5804"/>
    <cellStyle name="Финансовый 15 2 2 3 7" xfId="5805"/>
    <cellStyle name="Финансовый 15 2 2 4" xfId="5806"/>
    <cellStyle name="Финансовый 15 2 2 4 2" xfId="5807"/>
    <cellStyle name="Финансовый 15 2 2 4 2 2" xfId="5808"/>
    <cellStyle name="Финансовый 15 2 2 4 2 3" xfId="5809"/>
    <cellStyle name="Финансовый 15 2 2 4 3" xfId="5810"/>
    <cellStyle name="Финансовый 15 2 2 4 3 2" xfId="5811"/>
    <cellStyle name="Финансовый 15 2 2 4 3 3" xfId="5812"/>
    <cellStyle name="Финансовый 15 2 2 4 4" xfId="5813"/>
    <cellStyle name="Финансовый 15 2 2 4 5" xfId="5814"/>
    <cellStyle name="Финансовый 15 2 2 5" xfId="5815"/>
    <cellStyle name="Финансовый 15 2 2 5 2" xfId="5816"/>
    <cellStyle name="Финансовый 15 2 2 5 3" xfId="5817"/>
    <cellStyle name="Финансовый 15 2 2 6" xfId="5818"/>
    <cellStyle name="Финансовый 15 2 2 6 2" xfId="5819"/>
    <cellStyle name="Финансовый 15 2 2 6 3" xfId="5820"/>
    <cellStyle name="Финансовый 15 2 2 7" xfId="5821"/>
    <cellStyle name="Финансовый 15 2 2 8" xfId="5822"/>
    <cellStyle name="Финансовый 15 2 2 9" xfId="5823"/>
    <cellStyle name="Финансовый 153 2" xfId="5824"/>
    <cellStyle name="Финансовый 154 2" xfId="5825"/>
    <cellStyle name="Финансовый 155 2" xfId="5826"/>
    <cellStyle name="Финансовый 156 2" xfId="5827"/>
    <cellStyle name="Финансовый 157 2" xfId="5828"/>
    <cellStyle name="Финансовый 158 2" xfId="5829"/>
    <cellStyle name="Финансовый 16" xfId="5830"/>
    <cellStyle name="Финансовый 16 2" xfId="5831"/>
    <cellStyle name="Финансовый 16 2 2" xfId="5832"/>
    <cellStyle name="Финансовый 16 2 2 2" xfId="5833"/>
    <cellStyle name="Финансовый 16 2 2 2 2" xfId="5834"/>
    <cellStyle name="Финансовый 16 2 2 2 2 2" xfId="5835"/>
    <cellStyle name="Финансовый 16 2 2 2 2 2 2" xfId="5836"/>
    <cellStyle name="Финансовый 16 2 2 2 2 2 2 2" xfId="5837"/>
    <cellStyle name="Финансовый 16 2 2 2 2 2 2 3" xfId="5838"/>
    <cellStyle name="Финансовый 16 2 2 2 2 2 3" xfId="5839"/>
    <cellStyle name="Финансовый 16 2 2 2 2 2 3 2" xfId="5840"/>
    <cellStyle name="Финансовый 16 2 2 2 2 2 3 3" xfId="5841"/>
    <cellStyle name="Финансовый 16 2 2 2 2 2 4" xfId="5842"/>
    <cellStyle name="Финансовый 16 2 2 2 2 2 5" xfId="5843"/>
    <cellStyle name="Финансовый 16 2 2 2 2 3" xfId="5844"/>
    <cellStyle name="Финансовый 16 2 2 2 2 3 2" xfId="5845"/>
    <cellStyle name="Финансовый 16 2 2 2 2 3 3" xfId="5846"/>
    <cellStyle name="Финансовый 16 2 2 2 2 4" xfId="5847"/>
    <cellStyle name="Финансовый 16 2 2 2 2 4 2" xfId="5848"/>
    <cellStyle name="Финансовый 16 2 2 2 2 4 3" xfId="5849"/>
    <cellStyle name="Финансовый 16 2 2 2 2 5" xfId="5850"/>
    <cellStyle name="Финансовый 16 2 2 2 2 6" xfId="5851"/>
    <cellStyle name="Финансовый 16 2 2 2 2 7" xfId="5852"/>
    <cellStyle name="Финансовый 16 2 2 2 3" xfId="5853"/>
    <cellStyle name="Финансовый 16 2 2 2 3 2" xfId="5854"/>
    <cellStyle name="Финансовый 16 2 2 2 3 2 2" xfId="5855"/>
    <cellStyle name="Финансовый 16 2 2 2 3 2 3" xfId="5856"/>
    <cellStyle name="Финансовый 16 2 2 2 3 3" xfId="5857"/>
    <cellStyle name="Финансовый 16 2 2 2 3 3 2" xfId="5858"/>
    <cellStyle name="Финансовый 16 2 2 2 3 3 3" xfId="5859"/>
    <cellStyle name="Финансовый 16 2 2 2 3 4" xfId="5860"/>
    <cellStyle name="Финансовый 16 2 2 2 3 5" xfId="5861"/>
    <cellStyle name="Финансовый 16 2 2 2 3 6" xfId="5862"/>
    <cellStyle name="Финансовый 16 2 2 2 4" xfId="5863"/>
    <cellStyle name="Финансовый 16 2 2 2 4 2" xfId="5864"/>
    <cellStyle name="Финансовый 16 2 2 2 4 3" xfId="5865"/>
    <cellStyle name="Финансовый 16 2 2 2 5" xfId="5866"/>
    <cellStyle name="Финансовый 16 2 2 2 5 2" xfId="5867"/>
    <cellStyle name="Финансовый 16 2 2 2 5 3" xfId="5868"/>
    <cellStyle name="Финансовый 16 2 2 2 6" xfId="5869"/>
    <cellStyle name="Финансовый 16 2 2 2 7" xfId="5870"/>
    <cellStyle name="Финансовый 16 2 2 2 8" xfId="5871"/>
    <cellStyle name="Финансовый 16 2 2 3" xfId="5872"/>
    <cellStyle name="Финансовый 16 2 2 4" xfId="5873"/>
    <cellStyle name="Финансовый 16 2 2 5" xfId="5874"/>
    <cellStyle name="Финансовый 16 3" xfId="5875"/>
    <cellStyle name="Финансовый 163 2" xfId="5876"/>
    <cellStyle name="Финансовый 164 2" xfId="5877"/>
    <cellStyle name="Финансовый 166 2" xfId="5878"/>
    <cellStyle name="Финансовый 167 2" xfId="5879"/>
    <cellStyle name="Финансовый 17" xfId="5880"/>
    <cellStyle name="Финансовый 171 2" xfId="5881"/>
    <cellStyle name="Финансовый 172 2" xfId="5882"/>
    <cellStyle name="Финансовый 173 2" xfId="5883"/>
    <cellStyle name="Финансовый 174 2" xfId="5884"/>
    <cellStyle name="Финансовый 175 2" xfId="5885"/>
    <cellStyle name="Финансовый 176 2" xfId="5886"/>
    <cellStyle name="Финансовый 177 2" xfId="5887"/>
    <cellStyle name="Финансовый 18" xfId="5888"/>
    <cellStyle name="Финансовый 19" xfId="5889"/>
    <cellStyle name="Финансовый 2" xfId="5"/>
    <cellStyle name="Финансовый 2 10" xfId="5890"/>
    <cellStyle name="Финансовый 2 11" xfId="5891"/>
    <cellStyle name="Финансовый 2 12" xfId="5892"/>
    <cellStyle name="Финансовый 2 13" xfId="5893"/>
    <cellStyle name="Финансовый 2 14" xfId="5894"/>
    <cellStyle name="Финансовый 2 15" xfId="5895"/>
    <cellStyle name="Финансовый 2 16" xfId="5896"/>
    <cellStyle name="Финансовый 2 17" xfId="5897"/>
    <cellStyle name="Финансовый 2 18" xfId="5898"/>
    <cellStyle name="Финансовый 2 2" xfId="5899"/>
    <cellStyle name="Финансовый 2 2 2" xfId="5900"/>
    <cellStyle name="Финансовый 2 2 2 2" xfId="5901"/>
    <cellStyle name="Финансовый 2 2 2 2 2" xfId="5902"/>
    <cellStyle name="Финансовый 2 2 2 2 2 2" xfId="5903"/>
    <cellStyle name="Финансовый 2 2 2 2 2 3" xfId="5904"/>
    <cellStyle name="Финансовый 2 2 2 2 2 4" xfId="5905"/>
    <cellStyle name="Финансовый 2 2 2 2 3" xfId="5906"/>
    <cellStyle name="Финансовый 2 2 2 2 4" xfId="5907"/>
    <cellStyle name="Финансовый 2 2 2 2 5" xfId="5908"/>
    <cellStyle name="Финансовый 2 2 2 3" xfId="5909"/>
    <cellStyle name="Финансовый 2 2 2 3 2" xfId="5910"/>
    <cellStyle name="Финансовый 2 2 2 3 3" xfId="5911"/>
    <cellStyle name="Финансовый 2 2 2 3 4" xfId="5912"/>
    <cellStyle name="Финансовый 2 2 2 4" xfId="5913"/>
    <cellStyle name="Финансовый 2 2 2 5" xfId="5914"/>
    <cellStyle name="Финансовый 2 2 3" xfId="5915"/>
    <cellStyle name="Финансовый 2 2 3 2" xfId="5916"/>
    <cellStyle name="Финансовый 2 2 3 3" xfId="5917"/>
    <cellStyle name="Финансовый 2 2 3 4" xfId="5918"/>
    <cellStyle name="Финансовый 2 2 4" xfId="5919"/>
    <cellStyle name="Финансовый 2 2 5" xfId="5920"/>
    <cellStyle name="Финансовый 2 2 6" xfId="5921"/>
    <cellStyle name="Финансовый 2 2_Садовая" xfId="5922"/>
    <cellStyle name="Финансовый 2 3" xfId="5923"/>
    <cellStyle name="Финансовый 2 3 2" xfId="5924"/>
    <cellStyle name="Финансовый 2 3 2 2" xfId="5925"/>
    <cellStyle name="Финансовый 2 4" xfId="5926"/>
    <cellStyle name="Финансовый 2 5" xfId="5927"/>
    <cellStyle name="Финансовый 2 6" xfId="5928"/>
    <cellStyle name="Финансовый 2 6 2" xfId="5929"/>
    <cellStyle name="Финансовый 2 7" xfId="5930"/>
    <cellStyle name="Финансовый 2 8" xfId="5931"/>
    <cellStyle name="Финансовый 2 9" xfId="5932"/>
    <cellStyle name="Финансовый 2_12 КС-2,3 Ангара-Камала-1 Декабрь 2010г." xfId="5933"/>
    <cellStyle name="Финансовый 20" xfId="5934"/>
    <cellStyle name="Финансовый 21" xfId="5935"/>
    <cellStyle name="Финансовый 22" xfId="5936"/>
    <cellStyle name="Финансовый 23" xfId="5937"/>
    <cellStyle name="Финансовый 24" xfId="5938"/>
    <cellStyle name="Финансовый 25" xfId="5939"/>
    <cellStyle name="Финансовый 26" xfId="5940"/>
    <cellStyle name="Финансовый 27" xfId="5941"/>
    <cellStyle name="Финансовый 28" xfId="5942"/>
    <cellStyle name="Финансовый 29" xfId="5943"/>
    <cellStyle name="Финансовый 3" xfId="5944"/>
    <cellStyle name="Финансовый 3 2" xfId="5945"/>
    <cellStyle name="Финансовый 30" xfId="5946"/>
    <cellStyle name="Финансовый 31" xfId="5947"/>
    <cellStyle name="Финансовый 32" xfId="5948"/>
    <cellStyle name="Финансовый 33" xfId="5949"/>
    <cellStyle name="Финансовый 34" xfId="5950"/>
    <cellStyle name="Финансовый 35" xfId="5951"/>
    <cellStyle name="Финансовый 36" xfId="5952"/>
    <cellStyle name="Финансовый 37" xfId="5953"/>
    <cellStyle name="Финансовый 38" xfId="5954"/>
    <cellStyle name="Финансовый 39" xfId="5955"/>
    <cellStyle name="Финансовый 4" xfId="5956"/>
    <cellStyle name="Финансовый 4 2" xfId="5957"/>
    <cellStyle name="Финансовый 40" xfId="5958"/>
    <cellStyle name="Финансовый 41" xfId="5959"/>
    <cellStyle name="Финансовый 42" xfId="5960"/>
    <cellStyle name="Финансовый 43" xfId="5961"/>
    <cellStyle name="Финансовый 44" xfId="5962"/>
    <cellStyle name="Финансовый 45" xfId="5963"/>
    <cellStyle name="Финансовый 46" xfId="5964"/>
    <cellStyle name="Финансовый 47" xfId="5965"/>
    <cellStyle name="Финансовый 48" xfId="5966"/>
    <cellStyle name="Финансовый 49" xfId="5967"/>
    <cellStyle name="Финансовый 5" xfId="5968"/>
    <cellStyle name="Финансовый 5 2" xfId="5969"/>
    <cellStyle name="Финансовый 5 2 2" xfId="5970"/>
    <cellStyle name="Финансовый 5 3" xfId="5971"/>
    <cellStyle name="Финансовый 5 4" xfId="5972"/>
    <cellStyle name="Финансовый 50" xfId="5973"/>
    <cellStyle name="Финансовый 51" xfId="5974"/>
    <cellStyle name="Финансовый 52" xfId="5975"/>
    <cellStyle name="Финансовый 53" xfId="5976"/>
    <cellStyle name="Финансовый 54" xfId="5977"/>
    <cellStyle name="Финансовый 55" xfId="5978"/>
    <cellStyle name="Финансовый 56" xfId="5979"/>
    <cellStyle name="Финансовый 57" xfId="5980"/>
    <cellStyle name="Финансовый 58" xfId="5981"/>
    <cellStyle name="Финансовый 59" xfId="5982"/>
    <cellStyle name="Финансовый 6" xfId="5983"/>
    <cellStyle name="Финансовый 60" xfId="5984"/>
    <cellStyle name="Финансовый 61" xfId="5985"/>
    <cellStyle name="Финансовый 62" xfId="5986"/>
    <cellStyle name="Финансовый 63" xfId="5987"/>
    <cellStyle name="Финансовый 64" xfId="5988"/>
    <cellStyle name="Финансовый 65" xfId="5989"/>
    <cellStyle name="Финансовый 66" xfId="5990"/>
    <cellStyle name="Финансовый 67" xfId="5991"/>
    <cellStyle name="Финансовый 68" xfId="5992"/>
    <cellStyle name="Финансовый 69" xfId="5993"/>
    <cellStyle name="Финансовый 7" xfId="5994"/>
    <cellStyle name="Финансовый 70" xfId="5995"/>
    <cellStyle name="Финансовый 71" xfId="5996"/>
    <cellStyle name="Финансовый 72" xfId="5997"/>
    <cellStyle name="Финансовый 73" xfId="5998"/>
    <cellStyle name="Финансовый 74" xfId="5999"/>
    <cellStyle name="Финансовый 75" xfId="6000"/>
    <cellStyle name="Финансовый 76" xfId="6001"/>
    <cellStyle name="Финансовый 77" xfId="6002"/>
    <cellStyle name="Финансовый 78" xfId="6003"/>
    <cellStyle name="Финансовый 79" xfId="6004"/>
    <cellStyle name="Финансовый 8" xfId="6005"/>
    <cellStyle name="Финансовый 8 2" xfId="6006"/>
    <cellStyle name="Финансовый 8 3" xfId="6007"/>
    <cellStyle name="Финансовый 80" xfId="6008"/>
    <cellStyle name="Финансовый 81" xfId="6009"/>
    <cellStyle name="Финансовый 82" xfId="6010"/>
    <cellStyle name="Финансовый 83" xfId="6011"/>
    <cellStyle name="Финансовый 84" xfId="6012"/>
    <cellStyle name="Финансовый 85" xfId="6013"/>
    <cellStyle name="Финансовый 86" xfId="6014"/>
    <cellStyle name="Финансовый 87" xfId="6015"/>
    <cellStyle name="Финансовый 88" xfId="6016"/>
    <cellStyle name="Финансовый 89" xfId="6017"/>
    <cellStyle name="Финансовый 9" xfId="6018"/>
    <cellStyle name="Финансовый 9 2" xfId="6019"/>
    <cellStyle name="Финансовый 9 3" xfId="6020"/>
    <cellStyle name="Финансовый 9 4" xfId="6021"/>
    <cellStyle name="Финансовый 9 5" xfId="6022"/>
    <cellStyle name="Финансовый 9 6" xfId="6023"/>
    <cellStyle name="Финансовый 90" xfId="6024"/>
    <cellStyle name="Финансовый 91" xfId="6025"/>
    <cellStyle name="Финансовый 92" xfId="6026"/>
    <cellStyle name="Финансовый 93" xfId="6027"/>
    <cellStyle name="Финансовый 94" xfId="6028"/>
    <cellStyle name="Финансовый 95" xfId="6029"/>
    <cellStyle name="Финансовый 96" xfId="6030"/>
    <cellStyle name="Финансовый 97" xfId="6031"/>
    <cellStyle name="Финансовый 98" xfId="6032"/>
    <cellStyle name="Финансовый 99" xfId="6033"/>
    <cellStyle name="Формула" xfId="6034"/>
    <cellStyle name="Хвост" xfId="6035"/>
    <cellStyle name="Хвост 10" xfId="6036"/>
    <cellStyle name="Хвост 11" xfId="6037"/>
    <cellStyle name="Хвост 12" xfId="6038"/>
    <cellStyle name="Хвост 13" xfId="6039"/>
    <cellStyle name="Хвост 14" xfId="6040"/>
    <cellStyle name="Хвост 15" xfId="6041"/>
    <cellStyle name="Хвост 16" xfId="6042"/>
    <cellStyle name="Хвост 17" xfId="6043"/>
    <cellStyle name="Хвост 18" xfId="6044"/>
    <cellStyle name="Хвост 19" xfId="6045"/>
    <cellStyle name="Хвост 2" xfId="6046"/>
    <cellStyle name="Хвост 20" xfId="6047"/>
    <cellStyle name="Хвост 21" xfId="6048"/>
    <cellStyle name="Хвост 22" xfId="6049"/>
    <cellStyle name="Хвост 3" xfId="6050"/>
    <cellStyle name="Хвост 4" xfId="6051"/>
    <cellStyle name="Хвост 5" xfId="6052"/>
    <cellStyle name="Хвост 6" xfId="6053"/>
    <cellStyle name="Хвост 7" xfId="6054"/>
    <cellStyle name="Хвост 8" xfId="6055"/>
    <cellStyle name="Хвост 9" xfId="6056"/>
    <cellStyle name="Хвост_Акт приемки выполненных работ" xfId="6057"/>
    <cellStyle name="Хороший 2" xfId="6058"/>
    <cellStyle name="Хороший 3" xfId="6059"/>
    <cellStyle name="Хороший 4" xfId="6060"/>
    <cellStyle name="Хороший 5" xfId="6061"/>
    <cellStyle name="Хороший 6" xfId="6062"/>
    <cellStyle name="Цена" xfId="6063"/>
    <cellStyle name="цены" xfId="6064"/>
    <cellStyle name="число" xfId="6065"/>
    <cellStyle name="Экспертиза" xfId="6066"/>
    <cellStyle name="Экспертиза 10" xfId="6067"/>
    <cellStyle name="Экспертиза 11" xfId="6068"/>
    <cellStyle name="Экспертиза 12" xfId="6069"/>
    <cellStyle name="Экспертиза 13" xfId="6070"/>
    <cellStyle name="Экспертиза 14" xfId="6071"/>
    <cellStyle name="Экспертиза 15" xfId="6072"/>
    <cellStyle name="Экспертиза 16" xfId="6073"/>
    <cellStyle name="Экспертиза 17" xfId="6074"/>
    <cellStyle name="Экспертиза 18" xfId="6075"/>
    <cellStyle name="Экспертиза 19" xfId="6076"/>
    <cellStyle name="Экспертиза 2" xfId="6077"/>
    <cellStyle name="Экспертиза 20" xfId="6078"/>
    <cellStyle name="Экспертиза 21" xfId="6079"/>
    <cellStyle name="Экспертиза 22" xfId="6080"/>
    <cellStyle name="Экспертиза 3" xfId="6081"/>
    <cellStyle name="Экспертиза 4" xfId="6082"/>
    <cellStyle name="Экспертиза 5" xfId="6083"/>
    <cellStyle name="Экспертиза 6" xfId="6084"/>
    <cellStyle name="Экспертиза 7" xfId="6085"/>
    <cellStyle name="Экспертиза 8" xfId="6086"/>
    <cellStyle name="Экспертиза 9" xfId="6087"/>
    <cellStyle name="㼿㼿" xfId="6088"/>
    <cellStyle name="㼿㼿?" xfId="6089"/>
    <cellStyle name="㼿㼿㼿" xfId="6090"/>
    <cellStyle name="㼿㼿㼿?" xfId="6091"/>
    <cellStyle name="㼿㼿㼿㼿" xfId="6092"/>
    <cellStyle name="㼿㼿㼿㼿?" xfId="6093"/>
    <cellStyle name="㼿㼿㼿㼿㼿" xfId="6094"/>
    <cellStyle name="㼿㼿㼿㼿㼿?" xfId="6095"/>
    <cellStyle name="㼿㼿㼿㼿㼿㼿?" xfId="6096"/>
    <cellStyle name="㼿㼿㼿㼿㼿㼿㼿㼿" xfId="6097"/>
    <cellStyle name="㼿㼿㼿㼿㼿㼿㼿㼿㼿" xfId="6098"/>
    <cellStyle name="㼿㼿㼿㼿㼿㼿㼿㼿㼿㼿" xfId="60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" Type="http://schemas.openxmlformats.org/officeDocument/2006/relationships/worksheet" Target="worksheets/sheet7.xml"/><Relationship Id="rId7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914400</xdr:colOff>
      <xdr:row>53</xdr:row>
      <xdr:rowOff>85725</xdr:rowOff>
    </xdr:from>
    <xdr:to>
      <xdr:col>9</xdr:col>
      <xdr:colOff>265864</xdr:colOff>
      <xdr:row>65</xdr:row>
      <xdr:rowOff>9292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13087350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44823</xdr:colOff>
      <xdr:row>57</xdr:row>
      <xdr:rowOff>35859</xdr:rowOff>
    </xdr:from>
    <xdr:to>
      <xdr:col>22</xdr:col>
      <xdr:colOff>116540</xdr:colOff>
      <xdr:row>88</xdr:row>
      <xdr:rowOff>26894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10022541" y="14971059"/>
          <a:ext cx="6875929" cy="52712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9525</xdr:rowOff>
    </xdr:from>
    <xdr:to>
      <xdr:col>20</xdr:col>
      <xdr:colOff>37271</xdr:colOff>
      <xdr:row>20</xdr:row>
      <xdr:rowOff>61902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4575" y="9525"/>
          <a:ext cx="6628571" cy="5868230"/>
        </a:xfrm>
        <a:prstGeom prst="rect">
          <a:avLst/>
        </a:prstGeom>
      </xdr:spPr>
    </xdr:pic>
    <xdr:clientData/>
  </xdr:twoCellAnchor>
  <xdr:twoCellAnchor editAs="oneCell">
    <xdr:from>
      <xdr:col>9</xdr:col>
      <xdr:colOff>90206</xdr:colOff>
      <xdr:row>17</xdr:row>
      <xdr:rowOff>17930</xdr:rowOff>
    </xdr:from>
    <xdr:to>
      <xdr:col>20</xdr:col>
      <xdr:colOff>111228</xdr:colOff>
      <xdr:row>72</xdr:row>
      <xdr:rowOff>29030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7765" y="5889812"/>
          <a:ext cx="6677316" cy="8639629"/>
        </a:xfrm>
        <a:prstGeom prst="rect">
          <a:avLst/>
        </a:prstGeom>
      </xdr:spPr>
    </xdr:pic>
    <xdr:clientData/>
  </xdr:twoCellAnchor>
  <xdr:twoCellAnchor editAs="oneCell">
    <xdr:from>
      <xdr:col>2</xdr:col>
      <xdr:colOff>1255059</xdr:colOff>
      <xdr:row>20</xdr:row>
      <xdr:rowOff>89647</xdr:rowOff>
    </xdr:from>
    <xdr:to>
      <xdr:col>8</xdr:col>
      <xdr:colOff>432270</xdr:colOff>
      <xdr:row>52</xdr:row>
      <xdr:rowOff>155666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21909" y="7214347"/>
          <a:ext cx="6685153" cy="52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914400</xdr:colOff>
      <xdr:row>48</xdr:row>
      <xdr:rowOff>85725</xdr:rowOff>
    </xdr:from>
    <xdr:to>
      <xdr:col>8</xdr:col>
      <xdr:colOff>86570</xdr:colOff>
      <xdr:row>60</xdr:row>
      <xdr:rowOff>9291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50" y="11744325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44823</xdr:colOff>
      <xdr:row>52</xdr:row>
      <xdr:rowOff>35859</xdr:rowOff>
    </xdr:from>
    <xdr:to>
      <xdr:col>20</xdr:col>
      <xdr:colOff>116541</xdr:colOff>
      <xdr:row>83</xdr:row>
      <xdr:rowOff>26895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551" t="54500" r="38549" b="12927"/>
        <a:stretch/>
      </xdr:blipFill>
      <xdr:spPr>
        <a:xfrm>
          <a:off x="9969873" y="12342159"/>
          <a:ext cx="6672543" cy="50107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7</xdr:row>
      <xdr:rowOff>452846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7068" y="674914"/>
          <a:ext cx="6706409" cy="2153738"/>
        </a:xfrm>
        <a:prstGeom prst="rect">
          <a:avLst/>
        </a:prstGeom>
      </xdr:spPr>
    </xdr:pic>
    <xdr:clientData/>
  </xdr:twoCellAnchor>
  <xdr:twoCellAnchor editAs="oneCell">
    <xdr:from>
      <xdr:col>13</xdr:col>
      <xdr:colOff>92255</xdr:colOff>
      <xdr:row>8</xdr:row>
      <xdr:rowOff>0</xdr:rowOff>
    </xdr:from>
    <xdr:to>
      <xdr:col>24</xdr:col>
      <xdr:colOff>36721</xdr:colOff>
      <xdr:row>37</xdr:row>
      <xdr:rowOff>103287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85741" y="3322593"/>
          <a:ext cx="6769810" cy="7236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760319</xdr:colOff>
      <xdr:row>0</xdr:row>
      <xdr:rowOff>0</xdr:rowOff>
    </xdr:from>
    <xdr:to>
      <xdr:col>20</xdr:col>
      <xdr:colOff>36691</xdr:colOff>
      <xdr:row>6</xdr:row>
      <xdr:rowOff>62019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9495" y="0"/>
          <a:ext cx="6750695" cy="1395519"/>
        </a:xfrm>
        <a:prstGeom prst="rect">
          <a:avLst/>
        </a:prstGeom>
      </xdr:spPr>
    </xdr:pic>
    <xdr:clientData/>
  </xdr:twoCellAnchor>
  <xdr:twoCellAnchor editAs="oneCell">
    <xdr:from>
      <xdr:col>8</xdr:col>
      <xdr:colOff>737907</xdr:colOff>
      <xdr:row>4</xdr:row>
      <xdr:rowOff>67236</xdr:rowOff>
    </xdr:from>
    <xdr:to>
      <xdr:col>20</xdr:col>
      <xdr:colOff>33327</xdr:colOff>
      <xdr:row>9</xdr:row>
      <xdr:rowOff>23322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37083" y="1479177"/>
          <a:ext cx="6769743" cy="1692997"/>
        </a:xfrm>
        <a:prstGeom prst="rect">
          <a:avLst/>
        </a:prstGeom>
      </xdr:spPr>
    </xdr:pic>
    <xdr:clientData/>
  </xdr:twoCellAnchor>
  <xdr:twoCellAnchor editAs="oneCell">
    <xdr:from>
      <xdr:col>8</xdr:col>
      <xdr:colOff>661148</xdr:colOff>
      <xdr:row>9</xdr:row>
      <xdr:rowOff>179295</xdr:rowOff>
    </xdr:from>
    <xdr:to>
      <xdr:col>19</xdr:col>
      <xdr:colOff>582706</xdr:colOff>
      <xdr:row>24</xdr:row>
      <xdr:rowOff>190501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79" t="67615" r="31805" b="12979"/>
        <a:stretch/>
      </xdr:blipFill>
      <xdr:spPr>
        <a:xfrm>
          <a:off x="9760324" y="3328148"/>
          <a:ext cx="6790764" cy="21291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285749</xdr:colOff>
      <xdr:row>2</xdr:row>
      <xdr:rowOff>104775</xdr:rowOff>
    </xdr:from>
    <xdr:to>
      <xdr:col>18</xdr:col>
      <xdr:colOff>209550</xdr:colOff>
      <xdr:row>43</xdr:row>
      <xdr:rowOff>95250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210" t="14238" r="34416" b="6151"/>
        <a:stretch/>
      </xdr:blipFill>
      <xdr:spPr>
        <a:xfrm>
          <a:off x="8896349" y="428625"/>
          <a:ext cx="5924551" cy="8734425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381000</xdr:colOff>
      <xdr:row>2</xdr:row>
      <xdr:rowOff>57151</xdr:rowOff>
    </xdr:from>
    <xdr:to>
      <xdr:col>29</xdr:col>
      <xdr:colOff>438150</xdr:colOff>
      <xdr:row>45</xdr:row>
      <xdr:rowOff>38101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844" t="13369" r="34318" b="4155"/>
        <a:stretch/>
      </xdr:blipFill>
      <xdr:spPr>
        <a:xfrm>
          <a:off x="14992350" y="381001"/>
          <a:ext cx="5819775" cy="9048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285749</xdr:colOff>
      <xdr:row>2</xdr:row>
      <xdr:rowOff>104775</xdr:rowOff>
    </xdr:from>
    <xdr:to>
      <xdr:col>18</xdr:col>
      <xdr:colOff>209550</xdr:colOff>
      <xdr:row>46</xdr:row>
      <xdr:rowOff>95250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210" t="14238" r="34416" b="6151"/>
        <a:stretch/>
      </xdr:blipFill>
      <xdr:spPr>
        <a:xfrm>
          <a:off x="8896349" y="428625"/>
          <a:ext cx="5924551" cy="8896350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381000</xdr:colOff>
      <xdr:row>2</xdr:row>
      <xdr:rowOff>57151</xdr:rowOff>
    </xdr:from>
    <xdr:to>
      <xdr:col>29</xdr:col>
      <xdr:colOff>438150</xdr:colOff>
      <xdr:row>48</xdr:row>
      <xdr:rowOff>38101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844" t="13369" r="34318" b="4155"/>
        <a:stretch/>
      </xdr:blipFill>
      <xdr:spPr>
        <a:xfrm>
          <a:off x="14992350" y="381001"/>
          <a:ext cx="5819775" cy="92106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8</xdr:row>
      <xdr:rowOff>314053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4564" y="687160"/>
          <a:ext cx="6377116" cy="2161903"/>
        </a:xfrm>
        <a:prstGeom prst="rect">
          <a:avLst/>
        </a:prstGeom>
      </xdr:spPr>
    </xdr:pic>
    <xdr:clientData/>
  </xdr:twoCellAnchor>
  <xdr:twoCellAnchor editAs="oneCell">
    <xdr:from>
      <xdr:col>13</xdr:col>
      <xdr:colOff>114027</xdr:colOff>
      <xdr:row>5</xdr:row>
      <xdr:rowOff>807992</xdr:rowOff>
    </xdr:from>
    <xdr:to>
      <xdr:col>24</xdr:col>
      <xdr:colOff>58493</xdr:colOff>
      <xdr:row>42</xdr:row>
      <xdr:rowOff>108457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01352" y="2874917"/>
          <a:ext cx="6440517" cy="71966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rasimovaDY\Desktop\&#1076;&#1072;&#1096;&#1072;\_&#1057;&#1090;&#1088;&#1086;&#1081;&#1101;&#1085;&#1077;&#1088;&#1075;&#1086;&#1084;&#1080;&#1088;\I-309544%20&#1061;&#1072;&#1088;&#1076;&#1080;&#1090;&#1077;&#1082;%20&#1070;&#1076;&#1072;&#1085;&#1086;&#1074;&#1082;&#1072;\12-01%20&#1055;&#104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ПИР новая"/>
      <sheetName val="ПИР ТП"/>
      <sheetName val="ПИР ВЛ-10кВ"/>
      <sheetName val="ПИР ВЛ-0,4кВ"/>
      <sheetName val="Геодезия"/>
    </sheetNames>
    <sheetDataSet>
      <sheetData sheetId="0">
        <row r="4">
          <cell r="A4" t="str">
            <v>Реконструкция ТП-10/0,4 кВ №691 с трансформатором 400 кВА с заменой на новую ТП-10/0,4 кВ мощностью 630 кВА в габаритах 1000 кВА, в т.ч. ПИР, г. Москва, пос. Вороновское, д. Юдановка; 50:27:0030305:307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tabSelected="1" zoomScaleNormal="100" zoomScaleSheetLayoutView="100" workbookViewId="0">
      <selection activeCell="G20" sqref="G20:H20"/>
    </sheetView>
  </sheetViews>
  <sheetFormatPr defaultColWidth="9.140625" defaultRowHeight="15.75"/>
  <cols>
    <col min="1" max="1" width="5" style="175" customWidth="1"/>
    <col min="2" max="2" width="46.85546875" style="175" customWidth="1"/>
    <col min="3" max="8" width="14.28515625" style="175" customWidth="1"/>
    <col min="9" max="9" width="12.42578125" style="175" customWidth="1"/>
    <col min="10" max="10" width="11.28515625" style="175" bestFit="1" customWidth="1"/>
    <col min="11" max="16384" width="9.140625" style="175"/>
  </cols>
  <sheetData>
    <row r="2" spans="1:12" ht="38.25" customHeight="1">
      <c r="A2" s="223" t="s">
        <v>151</v>
      </c>
      <c r="B2" s="224"/>
      <c r="C2" s="224"/>
      <c r="D2" s="224"/>
      <c r="E2" s="224"/>
      <c r="F2" s="224"/>
      <c r="G2" s="224"/>
      <c r="H2" s="224"/>
    </row>
    <row r="3" spans="1:12" ht="68.25" customHeight="1">
      <c r="A3" s="225" t="s">
        <v>168</v>
      </c>
      <c r="B3" s="225"/>
      <c r="C3" s="225"/>
      <c r="D3" s="225"/>
      <c r="E3" s="225"/>
      <c r="F3" s="225"/>
      <c r="G3" s="225"/>
      <c r="H3" s="225"/>
    </row>
    <row r="4" spans="1:12">
      <c r="A4" s="225" t="s">
        <v>170</v>
      </c>
      <c r="B4" s="225"/>
      <c r="C4" s="225"/>
      <c r="D4" s="225"/>
      <c r="E4" s="225"/>
      <c r="F4" s="225"/>
      <c r="G4" s="225"/>
      <c r="H4" s="225"/>
    </row>
    <row r="5" spans="1:12">
      <c r="A5" s="227" t="s">
        <v>169</v>
      </c>
      <c r="B5" s="227"/>
      <c r="C5" s="227"/>
      <c r="D5" s="227"/>
      <c r="E5" s="227"/>
      <c r="F5" s="227"/>
      <c r="G5" s="227"/>
      <c r="H5" s="227"/>
    </row>
    <row r="6" spans="1:12" ht="31.5" customHeight="1">
      <c r="A6" s="226" t="s">
        <v>2</v>
      </c>
      <c r="B6" s="226" t="s">
        <v>116</v>
      </c>
      <c r="C6" s="226" t="s">
        <v>68</v>
      </c>
      <c r="D6" s="226"/>
      <c r="E6" s="226" t="s">
        <v>164</v>
      </c>
      <c r="F6" s="226"/>
      <c r="G6" s="226" t="s">
        <v>70</v>
      </c>
      <c r="H6" s="226"/>
    </row>
    <row r="7" spans="1:12" ht="47.25">
      <c r="A7" s="226"/>
      <c r="B7" s="226"/>
      <c r="C7" s="122" t="s">
        <v>69</v>
      </c>
      <c r="D7" s="122" t="s">
        <v>158</v>
      </c>
      <c r="E7" s="122" t="s">
        <v>69</v>
      </c>
      <c r="F7" s="217" t="s">
        <v>158</v>
      </c>
      <c r="G7" s="122" t="s">
        <v>69</v>
      </c>
      <c r="H7" s="217" t="s">
        <v>158</v>
      </c>
    </row>
    <row r="8" spans="1:12">
      <c r="A8" s="116">
        <v>1</v>
      </c>
      <c r="B8" s="116">
        <v>2</v>
      </c>
      <c r="C8" s="116"/>
      <c r="D8" s="116"/>
      <c r="E8" s="116"/>
      <c r="F8" s="116"/>
      <c r="G8" s="116"/>
      <c r="H8" s="116"/>
    </row>
    <row r="9" spans="1:12" s="178" customFormat="1" ht="24.75" customHeight="1">
      <c r="A9" s="117">
        <v>1</v>
      </c>
      <c r="B9" s="118" t="s">
        <v>157</v>
      </c>
      <c r="C9" s="120">
        <f>'12-01-01'!H11</f>
        <v>19200</v>
      </c>
      <c r="D9" s="120">
        <f>'12-01-01'!H12</f>
        <v>188236.80000000002</v>
      </c>
      <c r="E9" s="119">
        <f>0.22*C9</f>
        <v>4224</v>
      </c>
      <c r="F9" s="119">
        <f>0.22*D9</f>
        <v>41412.096000000005</v>
      </c>
      <c r="G9" s="119">
        <f t="shared" ref="G9" si="0">C9+E9</f>
        <v>23424</v>
      </c>
      <c r="H9" s="119">
        <f t="shared" ref="H9" si="1">D9+F9</f>
        <v>229648.89600000001</v>
      </c>
      <c r="I9" s="176" t="s">
        <v>67</v>
      </c>
      <c r="J9" s="177" t="s">
        <v>67</v>
      </c>
    </row>
    <row r="10" spans="1:12" s="178" customFormat="1" ht="24.75" customHeight="1">
      <c r="A10" s="117">
        <v>2</v>
      </c>
      <c r="B10" s="118" t="s">
        <v>176</v>
      </c>
      <c r="C10" s="120">
        <f>'12-01-02'!H10</f>
        <v>6000</v>
      </c>
      <c r="D10" s="120">
        <f>'12-01-02'!H12</f>
        <v>58824</v>
      </c>
      <c r="E10" s="119">
        <f>0.22*C10</f>
        <v>1320</v>
      </c>
      <c r="F10" s="119">
        <f>0.22*D10</f>
        <v>12941.28</v>
      </c>
      <c r="G10" s="119">
        <f t="shared" ref="G10" si="2">C10+E10</f>
        <v>7320</v>
      </c>
      <c r="H10" s="119">
        <f t="shared" ref="H10" si="3">D10+F10</f>
        <v>71765.279999999999</v>
      </c>
      <c r="I10" s="176"/>
      <c r="J10" s="177"/>
    </row>
    <row r="11" spans="1:12" ht="15" customHeight="1">
      <c r="A11" s="222"/>
      <c r="B11" s="222"/>
      <c r="C11" s="121">
        <f>SUM(C9:C10)</f>
        <v>25200</v>
      </c>
      <c r="D11" s="121">
        <f t="shared" ref="D11:H11" si="4">SUM(D9:D10)</f>
        <v>247060.80000000002</v>
      </c>
      <c r="E11" s="121">
        <f t="shared" si="4"/>
        <v>5544</v>
      </c>
      <c r="F11" s="121">
        <f t="shared" si="4"/>
        <v>54353.376000000004</v>
      </c>
      <c r="G11" s="121">
        <f t="shared" si="4"/>
        <v>30744</v>
      </c>
      <c r="H11" s="121">
        <f t="shared" si="4"/>
        <v>301414.17599999998</v>
      </c>
      <c r="I11" s="179"/>
      <c r="J11" s="180"/>
      <c r="K11" s="180"/>
      <c r="L11" s="180"/>
    </row>
    <row r="12" spans="1:12" ht="15" customHeight="1">
      <c r="A12" s="181"/>
      <c r="B12" s="182"/>
      <c r="C12" s="182"/>
      <c r="D12" s="216"/>
      <c r="E12" s="182"/>
      <c r="F12" s="182"/>
      <c r="G12" s="182"/>
      <c r="H12" s="182"/>
      <c r="I12" s="179"/>
      <c r="J12" s="180"/>
      <c r="K12" s="180"/>
      <c r="L12" s="180"/>
    </row>
    <row r="13" spans="1:12" customFormat="1" ht="12.75"/>
    <row r="14" spans="1:12" customFormat="1" ht="12.75"/>
    <row r="15" spans="1:12">
      <c r="D15" s="175" t="s">
        <v>179</v>
      </c>
      <c r="G15" s="175" t="s">
        <v>180</v>
      </c>
    </row>
    <row r="16" spans="1:12">
      <c r="E16" s="183"/>
    </row>
    <row r="17" spans="2:8">
      <c r="D17" s="184"/>
      <c r="E17" s="183"/>
    </row>
    <row r="18" spans="2:8">
      <c r="B18" s="185"/>
      <c r="C18" s="185"/>
      <c r="D18" s="185"/>
      <c r="E18" s="185"/>
      <c r="F18" s="185"/>
      <c r="G18" s="185"/>
      <c r="H18" s="185"/>
    </row>
    <row r="19" spans="2:8">
      <c r="D19" s="183"/>
    </row>
    <row r="20" spans="2:8">
      <c r="D20" s="183"/>
    </row>
    <row r="22" spans="2:8">
      <c r="F22" s="183"/>
    </row>
    <row r="23" spans="2:8">
      <c r="F23" s="183"/>
    </row>
  </sheetData>
  <mergeCells count="10">
    <mergeCell ref="A11:B11"/>
    <mergeCell ref="A2:H2"/>
    <mergeCell ref="A3:H3"/>
    <mergeCell ref="C6:D6"/>
    <mergeCell ref="E6:F6"/>
    <mergeCell ref="G6:H6"/>
    <mergeCell ref="A6:A7"/>
    <mergeCell ref="B6:B7"/>
    <mergeCell ref="A4:H4"/>
    <mergeCell ref="A5:H5"/>
  </mergeCells>
  <pageMargins left="0.70866141732283472" right="0.51181102362204722" top="0.55118110236220474" bottom="0.55118110236220474" header="0.31496062992125984" footer="0.31496062992125984"/>
  <pageSetup paperSize="9" scale="6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zoomScaleSheetLayoutView="100" workbookViewId="0">
      <selection activeCell="E20" sqref="E20"/>
    </sheetView>
  </sheetViews>
  <sheetFormatPr defaultRowHeight="12.75"/>
  <cols>
    <col min="1" max="1" width="4.28515625" style="131" customWidth="1"/>
    <col min="2" max="2" width="17.7109375" style="131" customWidth="1"/>
    <col min="3" max="3" width="50" style="131" customWidth="1"/>
    <col min="4" max="5" width="12.140625" style="131" customWidth="1"/>
    <col min="6" max="6" width="17.140625" style="131" customWidth="1"/>
    <col min="7" max="7" width="4.7109375" style="131" customWidth="1"/>
    <col min="8" max="255" width="9.140625" style="131"/>
    <col min="256" max="256" width="4.7109375" style="131" customWidth="1"/>
    <col min="257" max="257" width="14.5703125" style="131" customWidth="1"/>
    <col min="258" max="258" width="26.7109375" style="131" customWidth="1"/>
    <col min="259" max="259" width="10.28515625" style="131" customWidth="1"/>
    <col min="260" max="260" width="9.85546875" style="131" customWidth="1"/>
    <col min="261" max="261" width="9.5703125" style="131" bestFit="1" customWidth="1"/>
    <col min="262" max="262" width="12.85546875" style="131" customWidth="1"/>
    <col min="263" max="263" width="4.7109375" style="131" customWidth="1"/>
    <col min="264" max="511" width="9.140625" style="131"/>
    <col min="512" max="512" width="4.7109375" style="131" customWidth="1"/>
    <col min="513" max="513" width="14.5703125" style="131" customWidth="1"/>
    <col min="514" max="514" width="26.7109375" style="131" customWidth="1"/>
    <col min="515" max="515" width="10.28515625" style="131" customWidth="1"/>
    <col min="516" max="516" width="9.85546875" style="131" customWidth="1"/>
    <col min="517" max="517" width="9.5703125" style="131" bestFit="1" customWidth="1"/>
    <col min="518" max="518" width="12.85546875" style="131" customWidth="1"/>
    <col min="519" max="519" width="4.7109375" style="131" customWidth="1"/>
    <col min="520" max="767" width="9.140625" style="131"/>
    <col min="768" max="768" width="4.7109375" style="131" customWidth="1"/>
    <col min="769" max="769" width="14.5703125" style="131" customWidth="1"/>
    <col min="770" max="770" width="26.7109375" style="131" customWidth="1"/>
    <col min="771" max="771" width="10.28515625" style="131" customWidth="1"/>
    <col min="772" max="772" width="9.85546875" style="131" customWidth="1"/>
    <col min="773" max="773" width="9.5703125" style="131" bestFit="1" customWidth="1"/>
    <col min="774" max="774" width="12.85546875" style="131" customWidth="1"/>
    <col min="775" max="775" width="4.7109375" style="131" customWidth="1"/>
    <col min="776" max="1023" width="9.140625" style="131"/>
    <col min="1024" max="1024" width="4.7109375" style="131" customWidth="1"/>
    <col min="1025" max="1025" width="14.5703125" style="131" customWidth="1"/>
    <col min="1026" max="1026" width="26.7109375" style="131" customWidth="1"/>
    <col min="1027" max="1027" width="10.28515625" style="131" customWidth="1"/>
    <col min="1028" max="1028" width="9.85546875" style="131" customWidth="1"/>
    <col min="1029" max="1029" width="9.5703125" style="131" bestFit="1" customWidth="1"/>
    <col min="1030" max="1030" width="12.85546875" style="131" customWidth="1"/>
    <col min="1031" max="1031" width="4.7109375" style="131" customWidth="1"/>
    <col min="1032" max="1279" width="9.140625" style="131"/>
    <col min="1280" max="1280" width="4.7109375" style="131" customWidth="1"/>
    <col min="1281" max="1281" width="14.5703125" style="131" customWidth="1"/>
    <col min="1282" max="1282" width="26.7109375" style="131" customWidth="1"/>
    <col min="1283" max="1283" width="10.28515625" style="131" customWidth="1"/>
    <col min="1284" max="1284" width="9.85546875" style="131" customWidth="1"/>
    <col min="1285" max="1285" width="9.5703125" style="131" bestFit="1" customWidth="1"/>
    <col min="1286" max="1286" width="12.85546875" style="131" customWidth="1"/>
    <col min="1287" max="1287" width="4.7109375" style="131" customWidth="1"/>
    <col min="1288" max="1535" width="9.140625" style="131"/>
    <col min="1536" max="1536" width="4.7109375" style="131" customWidth="1"/>
    <col min="1537" max="1537" width="14.5703125" style="131" customWidth="1"/>
    <col min="1538" max="1538" width="26.7109375" style="131" customWidth="1"/>
    <col min="1539" max="1539" width="10.28515625" style="131" customWidth="1"/>
    <col min="1540" max="1540" width="9.85546875" style="131" customWidth="1"/>
    <col min="1541" max="1541" width="9.5703125" style="131" bestFit="1" customWidth="1"/>
    <col min="1542" max="1542" width="12.85546875" style="131" customWidth="1"/>
    <col min="1543" max="1543" width="4.7109375" style="131" customWidth="1"/>
    <col min="1544" max="1791" width="9.140625" style="131"/>
    <col min="1792" max="1792" width="4.7109375" style="131" customWidth="1"/>
    <col min="1793" max="1793" width="14.5703125" style="131" customWidth="1"/>
    <col min="1794" max="1794" width="26.7109375" style="131" customWidth="1"/>
    <col min="1795" max="1795" width="10.28515625" style="131" customWidth="1"/>
    <col min="1796" max="1796" width="9.85546875" style="131" customWidth="1"/>
    <col min="1797" max="1797" width="9.5703125" style="131" bestFit="1" customWidth="1"/>
    <col min="1798" max="1798" width="12.85546875" style="131" customWidth="1"/>
    <col min="1799" max="1799" width="4.7109375" style="131" customWidth="1"/>
    <col min="1800" max="2047" width="9.140625" style="131"/>
    <col min="2048" max="2048" width="4.7109375" style="131" customWidth="1"/>
    <col min="2049" max="2049" width="14.5703125" style="131" customWidth="1"/>
    <col min="2050" max="2050" width="26.7109375" style="131" customWidth="1"/>
    <col min="2051" max="2051" width="10.28515625" style="131" customWidth="1"/>
    <col min="2052" max="2052" width="9.85546875" style="131" customWidth="1"/>
    <col min="2053" max="2053" width="9.5703125" style="131" bestFit="1" customWidth="1"/>
    <col min="2054" max="2054" width="12.85546875" style="131" customWidth="1"/>
    <col min="2055" max="2055" width="4.7109375" style="131" customWidth="1"/>
    <col min="2056" max="2303" width="9.140625" style="131"/>
    <col min="2304" max="2304" width="4.7109375" style="131" customWidth="1"/>
    <col min="2305" max="2305" width="14.5703125" style="131" customWidth="1"/>
    <col min="2306" max="2306" width="26.7109375" style="131" customWidth="1"/>
    <col min="2307" max="2307" width="10.28515625" style="131" customWidth="1"/>
    <col min="2308" max="2308" width="9.85546875" style="131" customWidth="1"/>
    <col min="2309" max="2309" width="9.5703125" style="131" bestFit="1" customWidth="1"/>
    <col min="2310" max="2310" width="12.85546875" style="131" customWidth="1"/>
    <col min="2311" max="2311" width="4.7109375" style="131" customWidth="1"/>
    <col min="2312" max="2559" width="9.140625" style="131"/>
    <col min="2560" max="2560" width="4.7109375" style="131" customWidth="1"/>
    <col min="2561" max="2561" width="14.5703125" style="131" customWidth="1"/>
    <col min="2562" max="2562" width="26.7109375" style="131" customWidth="1"/>
    <col min="2563" max="2563" width="10.28515625" style="131" customWidth="1"/>
    <col min="2564" max="2564" width="9.85546875" style="131" customWidth="1"/>
    <col min="2565" max="2565" width="9.5703125" style="131" bestFit="1" customWidth="1"/>
    <col min="2566" max="2566" width="12.85546875" style="131" customWidth="1"/>
    <col min="2567" max="2567" width="4.7109375" style="131" customWidth="1"/>
    <col min="2568" max="2815" width="9.140625" style="131"/>
    <col min="2816" max="2816" width="4.7109375" style="131" customWidth="1"/>
    <col min="2817" max="2817" width="14.5703125" style="131" customWidth="1"/>
    <col min="2818" max="2818" width="26.7109375" style="131" customWidth="1"/>
    <col min="2819" max="2819" width="10.28515625" style="131" customWidth="1"/>
    <col min="2820" max="2820" width="9.85546875" style="131" customWidth="1"/>
    <col min="2821" max="2821" width="9.5703125" style="131" bestFit="1" customWidth="1"/>
    <col min="2822" max="2822" width="12.85546875" style="131" customWidth="1"/>
    <col min="2823" max="2823" width="4.7109375" style="131" customWidth="1"/>
    <col min="2824" max="3071" width="9.140625" style="131"/>
    <col min="3072" max="3072" width="4.7109375" style="131" customWidth="1"/>
    <col min="3073" max="3073" width="14.5703125" style="131" customWidth="1"/>
    <col min="3074" max="3074" width="26.7109375" style="131" customWidth="1"/>
    <col min="3075" max="3075" width="10.28515625" style="131" customWidth="1"/>
    <col min="3076" max="3076" width="9.85546875" style="131" customWidth="1"/>
    <col min="3077" max="3077" width="9.5703125" style="131" bestFit="1" customWidth="1"/>
    <col min="3078" max="3078" width="12.85546875" style="131" customWidth="1"/>
    <col min="3079" max="3079" width="4.7109375" style="131" customWidth="1"/>
    <col min="3080" max="3327" width="9.140625" style="131"/>
    <col min="3328" max="3328" width="4.7109375" style="131" customWidth="1"/>
    <col min="3329" max="3329" width="14.5703125" style="131" customWidth="1"/>
    <col min="3330" max="3330" width="26.7109375" style="131" customWidth="1"/>
    <col min="3331" max="3331" width="10.28515625" style="131" customWidth="1"/>
    <col min="3332" max="3332" width="9.85546875" style="131" customWidth="1"/>
    <col min="3333" max="3333" width="9.5703125" style="131" bestFit="1" customWidth="1"/>
    <col min="3334" max="3334" width="12.85546875" style="131" customWidth="1"/>
    <col min="3335" max="3335" width="4.7109375" style="131" customWidth="1"/>
    <col min="3336" max="3583" width="9.140625" style="131"/>
    <col min="3584" max="3584" width="4.7109375" style="131" customWidth="1"/>
    <col min="3585" max="3585" width="14.5703125" style="131" customWidth="1"/>
    <col min="3586" max="3586" width="26.7109375" style="131" customWidth="1"/>
    <col min="3587" max="3587" width="10.28515625" style="131" customWidth="1"/>
    <col min="3588" max="3588" width="9.85546875" style="131" customWidth="1"/>
    <col min="3589" max="3589" width="9.5703125" style="131" bestFit="1" customWidth="1"/>
    <col min="3590" max="3590" width="12.85546875" style="131" customWidth="1"/>
    <col min="3591" max="3591" width="4.7109375" style="131" customWidth="1"/>
    <col min="3592" max="3839" width="9.140625" style="131"/>
    <col min="3840" max="3840" width="4.7109375" style="131" customWidth="1"/>
    <col min="3841" max="3841" width="14.5703125" style="131" customWidth="1"/>
    <col min="3842" max="3842" width="26.7109375" style="131" customWidth="1"/>
    <col min="3843" max="3843" width="10.28515625" style="131" customWidth="1"/>
    <col min="3844" max="3844" width="9.85546875" style="131" customWidth="1"/>
    <col min="3845" max="3845" width="9.5703125" style="131" bestFit="1" customWidth="1"/>
    <col min="3846" max="3846" width="12.85546875" style="131" customWidth="1"/>
    <col min="3847" max="3847" width="4.7109375" style="131" customWidth="1"/>
    <col min="3848" max="4095" width="9.140625" style="131"/>
    <col min="4096" max="4096" width="4.7109375" style="131" customWidth="1"/>
    <col min="4097" max="4097" width="14.5703125" style="131" customWidth="1"/>
    <col min="4098" max="4098" width="26.7109375" style="131" customWidth="1"/>
    <col min="4099" max="4099" width="10.28515625" style="131" customWidth="1"/>
    <col min="4100" max="4100" width="9.85546875" style="131" customWidth="1"/>
    <col min="4101" max="4101" width="9.5703125" style="131" bestFit="1" customWidth="1"/>
    <col min="4102" max="4102" width="12.85546875" style="131" customWidth="1"/>
    <col min="4103" max="4103" width="4.7109375" style="131" customWidth="1"/>
    <col min="4104" max="4351" width="9.140625" style="131"/>
    <col min="4352" max="4352" width="4.7109375" style="131" customWidth="1"/>
    <col min="4353" max="4353" width="14.5703125" style="131" customWidth="1"/>
    <col min="4354" max="4354" width="26.7109375" style="131" customWidth="1"/>
    <col min="4355" max="4355" width="10.28515625" style="131" customWidth="1"/>
    <col min="4356" max="4356" width="9.85546875" style="131" customWidth="1"/>
    <col min="4357" max="4357" width="9.5703125" style="131" bestFit="1" customWidth="1"/>
    <col min="4358" max="4358" width="12.85546875" style="131" customWidth="1"/>
    <col min="4359" max="4359" width="4.7109375" style="131" customWidth="1"/>
    <col min="4360" max="4607" width="9.140625" style="131"/>
    <col min="4608" max="4608" width="4.7109375" style="131" customWidth="1"/>
    <col min="4609" max="4609" width="14.5703125" style="131" customWidth="1"/>
    <col min="4610" max="4610" width="26.7109375" style="131" customWidth="1"/>
    <col min="4611" max="4611" width="10.28515625" style="131" customWidth="1"/>
    <col min="4612" max="4612" width="9.85546875" style="131" customWidth="1"/>
    <col min="4613" max="4613" width="9.5703125" style="131" bestFit="1" customWidth="1"/>
    <col min="4614" max="4614" width="12.85546875" style="131" customWidth="1"/>
    <col min="4615" max="4615" width="4.7109375" style="131" customWidth="1"/>
    <col min="4616" max="4863" width="9.140625" style="131"/>
    <col min="4864" max="4864" width="4.7109375" style="131" customWidth="1"/>
    <col min="4865" max="4865" width="14.5703125" style="131" customWidth="1"/>
    <col min="4866" max="4866" width="26.7109375" style="131" customWidth="1"/>
    <col min="4867" max="4867" width="10.28515625" style="131" customWidth="1"/>
    <col min="4868" max="4868" width="9.85546875" style="131" customWidth="1"/>
    <col min="4869" max="4869" width="9.5703125" style="131" bestFit="1" customWidth="1"/>
    <col min="4870" max="4870" width="12.85546875" style="131" customWidth="1"/>
    <col min="4871" max="4871" width="4.7109375" style="131" customWidth="1"/>
    <col min="4872" max="5119" width="9.140625" style="131"/>
    <col min="5120" max="5120" width="4.7109375" style="131" customWidth="1"/>
    <col min="5121" max="5121" width="14.5703125" style="131" customWidth="1"/>
    <col min="5122" max="5122" width="26.7109375" style="131" customWidth="1"/>
    <col min="5123" max="5123" width="10.28515625" style="131" customWidth="1"/>
    <col min="5124" max="5124" width="9.85546875" style="131" customWidth="1"/>
    <col min="5125" max="5125" width="9.5703125" style="131" bestFit="1" customWidth="1"/>
    <col min="5126" max="5126" width="12.85546875" style="131" customWidth="1"/>
    <col min="5127" max="5127" width="4.7109375" style="131" customWidth="1"/>
    <col min="5128" max="5375" width="9.140625" style="131"/>
    <col min="5376" max="5376" width="4.7109375" style="131" customWidth="1"/>
    <col min="5377" max="5377" width="14.5703125" style="131" customWidth="1"/>
    <col min="5378" max="5378" width="26.7109375" style="131" customWidth="1"/>
    <col min="5379" max="5379" width="10.28515625" style="131" customWidth="1"/>
    <col min="5380" max="5380" width="9.85546875" style="131" customWidth="1"/>
    <col min="5381" max="5381" width="9.5703125" style="131" bestFit="1" customWidth="1"/>
    <col min="5382" max="5382" width="12.85546875" style="131" customWidth="1"/>
    <col min="5383" max="5383" width="4.7109375" style="131" customWidth="1"/>
    <col min="5384" max="5631" width="9.140625" style="131"/>
    <col min="5632" max="5632" width="4.7109375" style="131" customWidth="1"/>
    <col min="5633" max="5633" width="14.5703125" style="131" customWidth="1"/>
    <col min="5634" max="5634" width="26.7109375" style="131" customWidth="1"/>
    <col min="5635" max="5635" width="10.28515625" style="131" customWidth="1"/>
    <col min="5636" max="5636" width="9.85546875" style="131" customWidth="1"/>
    <col min="5637" max="5637" width="9.5703125" style="131" bestFit="1" customWidth="1"/>
    <col min="5638" max="5638" width="12.85546875" style="131" customWidth="1"/>
    <col min="5639" max="5639" width="4.7109375" style="131" customWidth="1"/>
    <col min="5640" max="5887" width="9.140625" style="131"/>
    <col min="5888" max="5888" width="4.7109375" style="131" customWidth="1"/>
    <col min="5889" max="5889" width="14.5703125" style="131" customWidth="1"/>
    <col min="5890" max="5890" width="26.7109375" style="131" customWidth="1"/>
    <col min="5891" max="5891" width="10.28515625" style="131" customWidth="1"/>
    <col min="5892" max="5892" width="9.85546875" style="131" customWidth="1"/>
    <col min="5893" max="5893" width="9.5703125" style="131" bestFit="1" customWidth="1"/>
    <col min="5894" max="5894" width="12.85546875" style="131" customWidth="1"/>
    <col min="5895" max="5895" width="4.7109375" style="131" customWidth="1"/>
    <col min="5896" max="6143" width="9.140625" style="131"/>
    <col min="6144" max="6144" width="4.7109375" style="131" customWidth="1"/>
    <col min="6145" max="6145" width="14.5703125" style="131" customWidth="1"/>
    <col min="6146" max="6146" width="26.7109375" style="131" customWidth="1"/>
    <col min="6147" max="6147" width="10.28515625" style="131" customWidth="1"/>
    <col min="6148" max="6148" width="9.85546875" style="131" customWidth="1"/>
    <col min="6149" max="6149" width="9.5703125" style="131" bestFit="1" customWidth="1"/>
    <col min="6150" max="6150" width="12.85546875" style="131" customWidth="1"/>
    <col min="6151" max="6151" width="4.7109375" style="131" customWidth="1"/>
    <col min="6152" max="6399" width="9.140625" style="131"/>
    <col min="6400" max="6400" width="4.7109375" style="131" customWidth="1"/>
    <col min="6401" max="6401" width="14.5703125" style="131" customWidth="1"/>
    <col min="6402" max="6402" width="26.7109375" style="131" customWidth="1"/>
    <col min="6403" max="6403" width="10.28515625" style="131" customWidth="1"/>
    <col min="6404" max="6404" width="9.85546875" style="131" customWidth="1"/>
    <col min="6405" max="6405" width="9.5703125" style="131" bestFit="1" customWidth="1"/>
    <col min="6406" max="6406" width="12.85546875" style="131" customWidth="1"/>
    <col min="6407" max="6407" width="4.7109375" style="131" customWidth="1"/>
    <col min="6408" max="6655" width="9.140625" style="131"/>
    <col min="6656" max="6656" width="4.7109375" style="131" customWidth="1"/>
    <col min="6657" max="6657" width="14.5703125" style="131" customWidth="1"/>
    <col min="6658" max="6658" width="26.7109375" style="131" customWidth="1"/>
    <col min="6659" max="6659" width="10.28515625" style="131" customWidth="1"/>
    <col min="6660" max="6660" width="9.85546875" style="131" customWidth="1"/>
    <col min="6661" max="6661" width="9.5703125" style="131" bestFit="1" customWidth="1"/>
    <col min="6662" max="6662" width="12.85546875" style="131" customWidth="1"/>
    <col min="6663" max="6663" width="4.7109375" style="131" customWidth="1"/>
    <col min="6664" max="6911" width="9.140625" style="131"/>
    <col min="6912" max="6912" width="4.7109375" style="131" customWidth="1"/>
    <col min="6913" max="6913" width="14.5703125" style="131" customWidth="1"/>
    <col min="6914" max="6914" width="26.7109375" style="131" customWidth="1"/>
    <col min="6915" max="6915" width="10.28515625" style="131" customWidth="1"/>
    <col min="6916" max="6916" width="9.85546875" style="131" customWidth="1"/>
    <col min="6917" max="6917" width="9.5703125" style="131" bestFit="1" customWidth="1"/>
    <col min="6918" max="6918" width="12.85546875" style="131" customWidth="1"/>
    <col min="6919" max="6919" width="4.7109375" style="131" customWidth="1"/>
    <col min="6920" max="7167" width="9.140625" style="131"/>
    <col min="7168" max="7168" width="4.7109375" style="131" customWidth="1"/>
    <col min="7169" max="7169" width="14.5703125" style="131" customWidth="1"/>
    <col min="7170" max="7170" width="26.7109375" style="131" customWidth="1"/>
    <col min="7171" max="7171" width="10.28515625" style="131" customWidth="1"/>
    <col min="7172" max="7172" width="9.85546875" style="131" customWidth="1"/>
    <col min="7173" max="7173" width="9.5703125" style="131" bestFit="1" customWidth="1"/>
    <col min="7174" max="7174" width="12.85546875" style="131" customWidth="1"/>
    <col min="7175" max="7175" width="4.7109375" style="131" customWidth="1"/>
    <col min="7176" max="7423" width="9.140625" style="131"/>
    <col min="7424" max="7424" width="4.7109375" style="131" customWidth="1"/>
    <col min="7425" max="7425" width="14.5703125" style="131" customWidth="1"/>
    <col min="7426" max="7426" width="26.7109375" style="131" customWidth="1"/>
    <col min="7427" max="7427" width="10.28515625" style="131" customWidth="1"/>
    <col min="7428" max="7428" width="9.85546875" style="131" customWidth="1"/>
    <col min="7429" max="7429" width="9.5703125" style="131" bestFit="1" customWidth="1"/>
    <col min="7430" max="7430" width="12.85546875" style="131" customWidth="1"/>
    <col min="7431" max="7431" width="4.7109375" style="131" customWidth="1"/>
    <col min="7432" max="7679" width="9.140625" style="131"/>
    <col min="7680" max="7680" width="4.7109375" style="131" customWidth="1"/>
    <col min="7681" max="7681" width="14.5703125" style="131" customWidth="1"/>
    <col min="7682" max="7682" width="26.7109375" style="131" customWidth="1"/>
    <col min="7683" max="7683" width="10.28515625" style="131" customWidth="1"/>
    <col min="7684" max="7684" width="9.85546875" style="131" customWidth="1"/>
    <col min="7685" max="7685" width="9.5703125" style="131" bestFit="1" customWidth="1"/>
    <col min="7686" max="7686" width="12.85546875" style="131" customWidth="1"/>
    <col min="7687" max="7687" width="4.7109375" style="131" customWidth="1"/>
    <col min="7688" max="7935" width="9.140625" style="131"/>
    <col min="7936" max="7936" width="4.7109375" style="131" customWidth="1"/>
    <col min="7937" max="7937" width="14.5703125" style="131" customWidth="1"/>
    <col min="7938" max="7938" width="26.7109375" style="131" customWidth="1"/>
    <col min="7939" max="7939" width="10.28515625" style="131" customWidth="1"/>
    <col min="7940" max="7940" width="9.85546875" style="131" customWidth="1"/>
    <col min="7941" max="7941" width="9.5703125" style="131" bestFit="1" customWidth="1"/>
    <col min="7942" max="7942" width="12.85546875" style="131" customWidth="1"/>
    <col min="7943" max="7943" width="4.7109375" style="131" customWidth="1"/>
    <col min="7944" max="8191" width="9.140625" style="131"/>
    <col min="8192" max="8192" width="4.7109375" style="131" customWidth="1"/>
    <col min="8193" max="8193" width="14.5703125" style="131" customWidth="1"/>
    <col min="8194" max="8194" width="26.7109375" style="131" customWidth="1"/>
    <col min="8195" max="8195" width="10.28515625" style="131" customWidth="1"/>
    <col min="8196" max="8196" width="9.85546875" style="131" customWidth="1"/>
    <col min="8197" max="8197" width="9.5703125" style="131" bestFit="1" customWidth="1"/>
    <col min="8198" max="8198" width="12.85546875" style="131" customWidth="1"/>
    <col min="8199" max="8199" width="4.7109375" style="131" customWidth="1"/>
    <col min="8200" max="8447" width="9.140625" style="131"/>
    <col min="8448" max="8448" width="4.7109375" style="131" customWidth="1"/>
    <col min="8449" max="8449" width="14.5703125" style="131" customWidth="1"/>
    <col min="8450" max="8450" width="26.7109375" style="131" customWidth="1"/>
    <col min="8451" max="8451" width="10.28515625" style="131" customWidth="1"/>
    <col min="8452" max="8452" width="9.85546875" style="131" customWidth="1"/>
    <col min="8453" max="8453" width="9.5703125" style="131" bestFit="1" customWidth="1"/>
    <col min="8454" max="8454" width="12.85546875" style="131" customWidth="1"/>
    <col min="8455" max="8455" width="4.7109375" style="131" customWidth="1"/>
    <col min="8456" max="8703" width="9.140625" style="131"/>
    <col min="8704" max="8704" width="4.7109375" style="131" customWidth="1"/>
    <col min="8705" max="8705" width="14.5703125" style="131" customWidth="1"/>
    <col min="8706" max="8706" width="26.7109375" style="131" customWidth="1"/>
    <col min="8707" max="8707" width="10.28515625" style="131" customWidth="1"/>
    <col min="8708" max="8708" width="9.85546875" style="131" customWidth="1"/>
    <col min="8709" max="8709" width="9.5703125" style="131" bestFit="1" customWidth="1"/>
    <col min="8710" max="8710" width="12.85546875" style="131" customWidth="1"/>
    <col min="8711" max="8711" width="4.7109375" style="131" customWidth="1"/>
    <col min="8712" max="8959" width="9.140625" style="131"/>
    <col min="8960" max="8960" width="4.7109375" style="131" customWidth="1"/>
    <col min="8961" max="8961" width="14.5703125" style="131" customWidth="1"/>
    <col min="8962" max="8962" width="26.7109375" style="131" customWidth="1"/>
    <col min="8963" max="8963" width="10.28515625" style="131" customWidth="1"/>
    <col min="8964" max="8964" width="9.85546875" style="131" customWidth="1"/>
    <col min="8965" max="8965" width="9.5703125" style="131" bestFit="1" customWidth="1"/>
    <col min="8966" max="8966" width="12.85546875" style="131" customWidth="1"/>
    <col min="8967" max="8967" width="4.7109375" style="131" customWidth="1"/>
    <col min="8968" max="9215" width="9.140625" style="131"/>
    <col min="9216" max="9216" width="4.7109375" style="131" customWidth="1"/>
    <col min="9217" max="9217" width="14.5703125" style="131" customWidth="1"/>
    <col min="9218" max="9218" width="26.7109375" style="131" customWidth="1"/>
    <col min="9219" max="9219" width="10.28515625" style="131" customWidth="1"/>
    <col min="9220" max="9220" width="9.85546875" style="131" customWidth="1"/>
    <col min="9221" max="9221" width="9.5703125" style="131" bestFit="1" customWidth="1"/>
    <col min="9222" max="9222" width="12.85546875" style="131" customWidth="1"/>
    <col min="9223" max="9223" width="4.7109375" style="131" customWidth="1"/>
    <col min="9224" max="9471" width="9.140625" style="131"/>
    <col min="9472" max="9472" width="4.7109375" style="131" customWidth="1"/>
    <col min="9473" max="9473" width="14.5703125" style="131" customWidth="1"/>
    <col min="9474" max="9474" width="26.7109375" style="131" customWidth="1"/>
    <col min="9475" max="9475" width="10.28515625" style="131" customWidth="1"/>
    <col min="9476" max="9476" width="9.85546875" style="131" customWidth="1"/>
    <col min="9477" max="9477" width="9.5703125" style="131" bestFit="1" customWidth="1"/>
    <col min="9478" max="9478" width="12.85546875" style="131" customWidth="1"/>
    <col min="9479" max="9479" width="4.7109375" style="131" customWidth="1"/>
    <col min="9480" max="9727" width="9.140625" style="131"/>
    <col min="9728" max="9728" width="4.7109375" style="131" customWidth="1"/>
    <col min="9729" max="9729" width="14.5703125" style="131" customWidth="1"/>
    <col min="9730" max="9730" width="26.7109375" style="131" customWidth="1"/>
    <col min="9731" max="9731" width="10.28515625" style="131" customWidth="1"/>
    <col min="9732" max="9732" width="9.85546875" style="131" customWidth="1"/>
    <col min="9733" max="9733" width="9.5703125" style="131" bestFit="1" customWidth="1"/>
    <col min="9734" max="9734" width="12.85546875" style="131" customWidth="1"/>
    <col min="9735" max="9735" width="4.7109375" style="131" customWidth="1"/>
    <col min="9736" max="9983" width="9.140625" style="131"/>
    <col min="9984" max="9984" width="4.7109375" style="131" customWidth="1"/>
    <col min="9985" max="9985" width="14.5703125" style="131" customWidth="1"/>
    <col min="9986" max="9986" width="26.7109375" style="131" customWidth="1"/>
    <col min="9987" max="9987" width="10.28515625" style="131" customWidth="1"/>
    <col min="9988" max="9988" width="9.85546875" style="131" customWidth="1"/>
    <col min="9989" max="9989" width="9.5703125" style="131" bestFit="1" customWidth="1"/>
    <col min="9990" max="9990" width="12.85546875" style="131" customWidth="1"/>
    <col min="9991" max="9991" width="4.7109375" style="131" customWidth="1"/>
    <col min="9992" max="10239" width="9.140625" style="131"/>
    <col min="10240" max="10240" width="4.7109375" style="131" customWidth="1"/>
    <col min="10241" max="10241" width="14.5703125" style="131" customWidth="1"/>
    <col min="10242" max="10242" width="26.7109375" style="131" customWidth="1"/>
    <col min="10243" max="10243" width="10.28515625" style="131" customWidth="1"/>
    <col min="10244" max="10244" width="9.85546875" style="131" customWidth="1"/>
    <col min="10245" max="10245" width="9.5703125" style="131" bestFit="1" customWidth="1"/>
    <col min="10246" max="10246" width="12.85546875" style="131" customWidth="1"/>
    <col min="10247" max="10247" width="4.7109375" style="131" customWidth="1"/>
    <col min="10248" max="10495" width="9.140625" style="131"/>
    <col min="10496" max="10496" width="4.7109375" style="131" customWidth="1"/>
    <col min="10497" max="10497" width="14.5703125" style="131" customWidth="1"/>
    <col min="10498" max="10498" width="26.7109375" style="131" customWidth="1"/>
    <col min="10499" max="10499" width="10.28515625" style="131" customWidth="1"/>
    <col min="10500" max="10500" width="9.85546875" style="131" customWidth="1"/>
    <col min="10501" max="10501" width="9.5703125" style="131" bestFit="1" customWidth="1"/>
    <col min="10502" max="10502" width="12.85546875" style="131" customWidth="1"/>
    <col min="10503" max="10503" width="4.7109375" style="131" customWidth="1"/>
    <col min="10504" max="10751" width="9.140625" style="131"/>
    <col min="10752" max="10752" width="4.7109375" style="131" customWidth="1"/>
    <col min="10753" max="10753" width="14.5703125" style="131" customWidth="1"/>
    <col min="10754" max="10754" width="26.7109375" style="131" customWidth="1"/>
    <col min="10755" max="10755" width="10.28515625" style="131" customWidth="1"/>
    <col min="10756" max="10756" width="9.85546875" style="131" customWidth="1"/>
    <col min="10757" max="10757" width="9.5703125" style="131" bestFit="1" customWidth="1"/>
    <col min="10758" max="10758" width="12.85546875" style="131" customWidth="1"/>
    <col min="10759" max="10759" width="4.7109375" style="131" customWidth="1"/>
    <col min="10760" max="11007" width="9.140625" style="131"/>
    <col min="11008" max="11008" width="4.7109375" style="131" customWidth="1"/>
    <col min="11009" max="11009" width="14.5703125" style="131" customWidth="1"/>
    <col min="11010" max="11010" width="26.7109375" style="131" customWidth="1"/>
    <col min="11011" max="11011" width="10.28515625" style="131" customWidth="1"/>
    <col min="11012" max="11012" width="9.85546875" style="131" customWidth="1"/>
    <col min="11013" max="11013" width="9.5703125" style="131" bestFit="1" customWidth="1"/>
    <col min="11014" max="11014" width="12.85546875" style="131" customWidth="1"/>
    <col min="11015" max="11015" width="4.7109375" style="131" customWidth="1"/>
    <col min="11016" max="11263" width="9.140625" style="131"/>
    <col min="11264" max="11264" width="4.7109375" style="131" customWidth="1"/>
    <col min="11265" max="11265" width="14.5703125" style="131" customWidth="1"/>
    <col min="11266" max="11266" width="26.7109375" style="131" customWidth="1"/>
    <col min="11267" max="11267" width="10.28515625" style="131" customWidth="1"/>
    <col min="11268" max="11268" width="9.85546875" style="131" customWidth="1"/>
    <col min="11269" max="11269" width="9.5703125" style="131" bestFit="1" customWidth="1"/>
    <col min="11270" max="11270" width="12.85546875" style="131" customWidth="1"/>
    <col min="11271" max="11271" width="4.7109375" style="131" customWidth="1"/>
    <col min="11272" max="11519" width="9.140625" style="131"/>
    <col min="11520" max="11520" width="4.7109375" style="131" customWidth="1"/>
    <col min="11521" max="11521" width="14.5703125" style="131" customWidth="1"/>
    <col min="11522" max="11522" width="26.7109375" style="131" customWidth="1"/>
    <col min="11523" max="11523" width="10.28515625" style="131" customWidth="1"/>
    <col min="11524" max="11524" width="9.85546875" style="131" customWidth="1"/>
    <col min="11525" max="11525" width="9.5703125" style="131" bestFit="1" customWidth="1"/>
    <col min="11526" max="11526" width="12.85546875" style="131" customWidth="1"/>
    <col min="11527" max="11527" width="4.7109375" style="131" customWidth="1"/>
    <col min="11528" max="11775" width="9.140625" style="131"/>
    <col min="11776" max="11776" width="4.7109375" style="131" customWidth="1"/>
    <col min="11777" max="11777" width="14.5703125" style="131" customWidth="1"/>
    <col min="11778" max="11778" width="26.7109375" style="131" customWidth="1"/>
    <col min="11779" max="11779" width="10.28515625" style="131" customWidth="1"/>
    <col min="11780" max="11780" width="9.85546875" style="131" customWidth="1"/>
    <col min="11781" max="11781" width="9.5703125" style="131" bestFit="1" customWidth="1"/>
    <col min="11782" max="11782" width="12.85546875" style="131" customWidth="1"/>
    <col min="11783" max="11783" width="4.7109375" style="131" customWidth="1"/>
    <col min="11784" max="12031" width="9.140625" style="131"/>
    <col min="12032" max="12032" width="4.7109375" style="131" customWidth="1"/>
    <col min="12033" max="12033" width="14.5703125" style="131" customWidth="1"/>
    <col min="12034" max="12034" width="26.7109375" style="131" customWidth="1"/>
    <col min="12035" max="12035" width="10.28515625" style="131" customWidth="1"/>
    <col min="12036" max="12036" width="9.85546875" style="131" customWidth="1"/>
    <col min="12037" max="12037" width="9.5703125" style="131" bestFit="1" customWidth="1"/>
    <col min="12038" max="12038" width="12.85546875" style="131" customWidth="1"/>
    <col min="12039" max="12039" width="4.7109375" style="131" customWidth="1"/>
    <col min="12040" max="12287" width="9.140625" style="131"/>
    <col min="12288" max="12288" width="4.7109375" style="131" customWidth="1"/>
    <col min="12289" max="12289" width="14.5703125" style="131" customWidth="1"/>
    <col min="12290" max="12290" width="26.7109375" style="131" customWidth="1"/>
    <col min="12291" max="12291" width="10.28515625" style="131" customWidth="1"/>
    <col min="12292" max="12292" width="9.85546875" style="131" customWidth="1"/>
    <col min="12293" max="12293" width="9.5703125" style="131" bestFit="1" customWidth="1"/>
    <col min="12294" max="12294" width="12.85546875" style="131" customWidth="1"/>
    <col min="12295" max="12295" width="4.7109375" style="131" customWidth="1"/>
    <col min="12296" max="12543" width="9.140625" style="131"/>
    <col min="12544" max="12544" width="4.7109375" style="131" customWidth="1"/>
    <col min="12545" max="12545" width="14.5703125" style="131" customWidth="1"/>
    <col min="12546" max="12546" width="26.7109375" style="131" customWidth="1"/>
    <col min="12547" max="12547" width="10.28515625" style="131" customWidth="1"/>
    <col min="12548" max="12548" width="9.85546875" style="131" customWidth="1"/>
    <col min="12549" max="12549" width="9.5703125" style="131" bestFit="1" customWidth="1"/>
    <col min="12550" max="12550" width="12.85546875" style="131" customWidth="1"/>
    <col min="12551" max="12551" width="4.7109375" style="131" customWidth="1"/>
    <col min="12552" max="12799" width="9.140625" style="131"/>
    <col min="12800" max="12800" width="4.7109375" style="131" customWidth="1"/>
    <col min="12801" max="12801" width="14.5703125" style="131" customWidth="1"/>
    <col min="12802" max="12802" width="26.7109375" style="131" customWidth="1"/>
    <col min="12803" max="12803" width="10.28515625" style="131" customWidth="1"/>
    <col min="12804" max="12804" width="9.85546875" style="131" customWidth="1"/>
    <col min="12805" max="12805" width="9.5703125" style="131" bestFit="1" customWidth="1"/>
    <col min="12806" max="12806" width="12.85546875" style="131" customWidth="1"/>
    <col min="12807" max="12807" width="4.7109375" style="131" customWidth="1"/>
    <col min="12808" max="13055" width="9.140625" style="131"/>
    <col min="13056" max="13056" width="4.7109375" style="131" customWidth="1"/>
    <col min="13057" max="13057" width="14.5703125" style="131" customWidth="1"/>
    <col min="13058" max="13058" width="26.7109375" style="131" customWidth="1"/>
    <col min="13059" max="13059" width="10.28515625" style="131" customWidth="1"/>
    <col min="13060" max="13060" width="9.85546875" style="131" customWidth="1"/>
    <col min="13061" max="13061" width="9.5703125" style="131" bestFit="1" customWidth="1"/>
    <col min="13062" max="13062" width="12.85546875" style="131" customWidth="1"/>
    <col min="13063" max="13063" width="4.7109375" style="131" customWidth="1"/>
    <col min="13064" max="13311" width="9.140625" style="131"/>
    <col min="13312" max="13312" width="4.7109375" style="131" customWidth="1"/>
    <col min="13313" max="13313" width="14.5703125" style="131" customWidth="1"/>
    <col min="13314" max="13314" width="26.7109375" style="131" customWidth="1"/>
    <col min="13315" max="13315" width="10.28515625" style="131" customWidth="1"/>
    <col min="13316" max="13316" width="9.85546875" style="131" customWidth="1"/>
    <col min="13317" max="13317" width="9.5703125" style="131" bestFit="1" customWidth="1"/>
    <col min="13318" max="13318" width="12.85546875" style="131" customWidth="1"/>
    <col min="13319" max="13319" width="4.7109375" style="131" customWidth="1"/>
    <col min="13320" max="13567" width="9.140625" style="131"/>
    <col min="13568" max="13568" width="4.7109375" style="131" customWidth="1"/>
    <col min="13569" max="13569" width="14.5703125" style="131" customWidth="1"/>
    <col min="13570" max="13570" width="26.7109375" style="131" customWidth="1"/>
    <col min="13571" max="13571" width="10.28515625" style="131" customWidth="1"/>
    <col min="13572" max="13572" width="9.85546875" style="131" customWidth="1"/>
    <col min="13573" max="13573" width="9.5703125" style="131" bestFit="1" customWidth="1"/>
    <col min="13574" max="13574" width="12.85546875" style="131" customWidth="1"/>
    <col min="13575" max="13575" width="4.7109375" style="131" customWidth="1"/>
    <col min="13576" max="13823" width="9.140625" style="131"/>
    <col min="13824" max="13824" width="4.7109375" style="131" customWidth="1"/>
    <col min="13825" max="13825" width="14.5703125" style="131" customWidth="1"/>
    <col min="13826" max="13826" width="26.7109375" style="131" customWidth="1"/>
    <col min="13827" max="13827" width="10.28515625" style="131" customWidth="1"/>
    <col min="13828" max="13828" width="9.85546875" style="131" customWidth="1"/>
    <col min="13829" max="13829" width="9.5703125" style="131" bestFit="1" customWidth="1"/>
    <col min="13830" max="13830" width="12.85546875" style="131" customWidth="1"/>
    <col min="13831" max="13831" width="4.7109375" style="131" customWidth="1"/>
    <col min="13832" max="14079" width="9.140625" style="131"/>
    <col min="14080" max="14080" width="4.7109375" style="131" customWidth="1"/>
    <col min="14081" max="14081" width="14.5703125" style="131" customWidth="1"/>
    <col min="14082" max="14082" width="26.7109375" style="131" customWidth="1"/>
    <col min="14083" max="14083" width="10.28515625" style="131" customWidth="1"/>
    <col min="14084" max="14084" width="9.85546875" style="131" customWidth="1"/>
    <col min="14085" max="14085" width="9.5703125" style="131" bestFit="1" customWidth="1"/>
    <col min="14086" max="14086" width="12.85546875" style="131" customWidth="1"/>
    <col min="14087" max="14087" width="4.7109375" style="131" customWidth="1"/>
    <col min="14088" max="14335" width="9.140625" style="131"/>
    <col min="14336" max="14336" width="4.7109375" style="131" customWidth="1"/>
    <col min="14337" max="14337" width="14.5703125" style="131" customWidth="1"/>
    <col min="14338" max="14338" width="26.7109375" style="131" customWidth="1"/>
    <col min="14339" max="14339" width="10.28515625" style="131" customWidth="1"/>
    <col min="14340" max="14340" width="9.85546875" style="131" customWidth="1"/>
    <col min="14341" max="14341" width="9.5703125" style="131" bestFit="1" customWidth="1"/>
    <col min="14342" max="14342" width="12.85546875" style="131" customWidth="1"/>
    <col min="14343" max="14343" width="4.7109375" style="131" customWidth="1"/>
    <col min="14344" max="14591" width="9.140625" style="131"/>
    <col min="14592" max="14592" width="4.7109375" style="131" customWidth="1"/>
    <col min="14593" max="14593" width="14.5703125" style="131" customWidth="1"/>
    <col min="14594" max="14594" width="26.7109375" style="131" customWidth="1"/>
    <col min="14595" max="14595" width="10.28515625" style="131" customWidth="1"/>
    <col min="14596" max="14596" width="9.85546875" style="131" customWidth="1"/>
    <col min="14597" max="14597" width="9.5703125" style="131" bestFit="1" customWidth="1"/>
    <col min="14598" max="14598" width="12.85546875" style="131" customWidth="1"/>
    <col min="14599" max="14599" width="4.7109375" style="131" customWidth="1"/>
    <col min="14600" max="14847" width="9.140625" style="131"/>
    <col min="14848" max="14848" width="4.7109375" style="131" customWidth="1"/>
    <col min="14849" max="14849" width="14.5703125" style="131" customWidth="1"/>
    <col min="14850" max="14850" width="26.7109375" style="131" customWidth="1"/>
    <col min="14851" max="14851" width="10.28515625" style="131" customWidth="1"/>
    <col min="14852" max="14852" width="9.85546875" style="131" customWidth="1"/>
    <col min="14853" max="14853" width="9.5703125" style="131" bestFit="1" customWidth="1"/>
    <col min="14854" max="14854" width="12.85546875" style="131" customWidth="1"/>
    <col min="14855" max="14855" width="4.7109375" style="131" customWidth="1"/>
    <col min="14856" max="15103" width="9.140625" style="131"/>
    <col min="15104" max="15104" width="4.7109375" style="131" customWidth="1"/>
    <col min="15105" max="15105" width="14.5703125" style="131" customWidth="1"/>
    <col min="15106" max="15106" width="26.7109375" style="131" customWidth="1"/>
    <col min="15107" max="15107" width="10.28515625" style="131" customWidth="1"/>
    <col min="15108" max="15108" width="9.85546875" style="131" customWidth="1"/>
    <col min="15109" max="15109" width="9.5703125" style="131" bestFit="1" customWidth="1"/>
    <col min="15110" max="15110" width="12.85546875" style="131" customWidth="1"/>
    <col min="15111" max="15111" width="4.7109375" style="131" customWidth="1"/>
    <col min="15112" max="15359" width="9.140625" style="131"/>
    <col min="15360" max="15360" width="4.7109375" style="131" customWidth="1"/>
    <col min="15361" max="15361" width="14.5703125" style="131" customWidth="1"/>
    <col min="15362" max="15362" width="26.7109375" style="131" customWidth="1"/>
    <col min="15363" max="15363" width="10.28515625" style="131" customWidth="1"/>
    <col min="15364" max="15364" width="9.85546875" style="131" customWidth="1"/>
    <col min="15365" max="15365" width="9.5703125" style="131" bestFit="1" customWidth="1"/>
    <col min="15366" max="15366" width="12.85546875" style="131" customWidth="1"/>
    <col min="15367" max="15367" width="4.7109375" style="131" customWidth="1"/>
    <col min="15368" max="15615" width="9.140625" style="131"/>
    <col min="15616" max="15616" width="4.7109375" style="131" customWidth="1"/>
    <col min="15617" max="15617" width="14.5703125" style="131" customWidth="1"/>
    <col min="15618" max="15618" width="26.7109375" style="131" customWidth="1"/>
    <col min="15619" max="15619" width="10.28515625" style="131" customWidth="1"/>
    <col min="15620" max="15620" width="9.85546875" style="131" customWidth="1"/>
    <col min="15621" max="15621" width="9.5703125" style="131" bestFit="1" customWidth="1"/>
    <col min="15622" max="15622" width="12.85546875" style="131" customWidth="1"/>
    <col min="15623" max="15623" width="4.7109375" style="131" customWidth="1"/>
    <col min="15624" max="15871" width="9.140625" style="131"/>
    <col min="15872" max="15872" width="4.7109375" style="131" customWidth="1"/>
    <col min="15873" max="15873" width="14.5703125" style="131" customWidth="1"/>
    <col min="15874" max="15874" width="26.7109375" style="131" customWidth="1"/>
    <col min="15875" max="15875" width="10.28515625" style="131" customWidth="1"/>
    <col min="15876" max="15876" width="9.85546875" style="131" customWidth="1"/>
    <col min="15877" max="15877" width="9.5703125" style="131" bestFit="1" customWidth="1"/>
    <col min="15878" max="15878" width="12.85546875" style="131" customWidth="1"/>
    <col min="15879" max="15879" width="4.7109375" style="131" customWidth="1"/>
    <col min="15880" max="16127" width="9.140625" style="131"/>
    <col min="16128" max="16128" width="4.7109375" style="131" customWidth="1"/>
    <col min="16129" max="16129" width="14.5703125" style="131" customWidth="1"/>
    <col min="16130" max="16130" width="26.7109375" style="131" customWidth="1"/>
    <col min="16131" max="16131" width="10.28515625" style="131" customWidth="1"/>
    <col min="16132" max="16132" width="9.85546875" style="131" customWidth="1"/>
    <col min="16133" max="16133" width="9.5703125" style="131" bestFit="1" customWidth="1"/>
    <col min="16134" max="16134" width="12.85546875" style="131" customWidth="1"/>
    <col min="16135" max="16135" width="4.7109375" style="131" customWidth="1"/>
    <col min="16136" max="16384" width="9.140625" style="131"/>
  </cols>
  <sheetData>
    <row r="1" spans="1:6">
      <c r="A1" s="129"/>
      <c r="B1" s="130"/>
      <c r="C1" s="130"/>
      <c r="D1" s="130"/>
      <c r="E1" s="230"/>
      <c r="F1" s="230"/>
    </row>
    <row r="2" spans="1:6" ht="15.75">
      <c r="A2" s="231" t="s">
        <v>92</v>
      </c>
      <c r="B2" s="232"/>
      <c r="C2" s="232"/>
      <c r="D2" s="232"/>
      <c r="E2" s="232"/>
      <c r="F2" s="232"/>
    </row>
    <row r="3" spans="1:6" ht="15.75">
      <c r="A3" s="231" t="s">
        <v>52</v>
      </c>
      <c r="B3" s="232"/>
      <c r="C3" s="232"/>
      <c r="D3" s="232"/>
      <c r="E3" s="232"/>
      <c r="F3" s="232"/>
    </row>
    <row r="4" spans="1:6" ht="23.25" customHeight="1">
      <c r="A4" s="132"/>
      <c r="B4" s="233"/>
      <c r="C4" s="233"/>
      <c r="D4" s="233"/>
      <c r="E4" s="233"/>
      <c r="F4" s="233"/>
    </row>
    <row r="5" spans="1:6" hidden="1">
      <c r="A5" s="132"/>
      <c r="B5" s="133"/>
      <c r="C5" s="133"/>
      <c r="D5" s="133"/>
      <c r="E5" s="133"/>
      <c r="F5" s="133"/>
    </row>
    <row r="6" spans="1:6" ht="24" customHeight="1">
      <c r="A6" s="236" t="s">
        <v>2</v>
      </c>
      <c r="B6" s="236" t="s">
        <v>53</v>
      </c>
      <c r="C6" s="236" t="s">
        <v>54</v>
      </c>
      <c r="D6" s="236" t="s">
        <v>126</v>
      </c>
      <c r="E6" s="236" t="s">
        <v>127</v>
      </c>
      <c r="F6" s="135" t="s">
        <v>128</v>
      </c>
    </row>
    <row r="7" spans="1:6" ht="74.25" customHeight="1">
      <c r="A7" s="236"/>
      <c r="B7" s="236"/>
      <c r="C7" s="236"/>
      <c r="D7" s="236"/>
      <c r="E7" s="236"/>
      <c r="F7" s="135" t="s">
        <v>129</v>
      </c>
    </row>
    <row r="8" spans="1:6" ht="26.25" customHeight="1">
      <c r="A8" s="135"/>
      <c r="B8" s="135"/>
      <c r="C8" s="136" t="s">
        <v>130</v>
      </c>
      <c r="D8" s="135"/>
      <c r="E8" s="135"/>
      <c r="F8" s="135"/>
    </row>
    <row r="9" spans="1:6" ht="45" customHeight="1">
      <c r="A9" s="135">
        <v>1</v>
      </c>
      <c r="B9" s="135" t="s">
        <v>131</v>
      </c>
      <c r="C9" s="136" t="s">
        <v>78</v>
      </c>
      <c r="D9" s="137">
        <v>0.13500000000000001</v>
      </c>
      <c r="E9" s="135">
        <v>9.1300000000000008</v>
      </c>
      <c r="F9" s="152">
        <f>(D9*E9)/100</f>
        <v>1.2325500000000003E-2</v>
      </c>
    </row>
    <row r="10" spans="1:6" ht="22.5" customHeight="1">
      <c r="A10" s="135"/>
      <c r="B10" s="135"/>
      <c r="C10" s="136" t="s">
        <v>132</v>
      </c>
      <c r="D10" s="135"/>
      <c r="E10" s="135"/>
      <c r="F10" s="153">
        <f>F9*1000000</f>
        <v>12325.500000000004</v>
      </c>
    </row>
    <row r="11" spans="1:6" ht="19.5" hidden="1" customHeight="1">
      <c r="A11" s="135"/>
      <c r="B11" s="135"/>
      <c r="C11" s="148" t="s">
        <v>74</v>
      </c>
      <c r="D11" s="149" t="s">
        <v>63</v>
      </c>
      <c r="E11" s="150">
        <f>'Сводная ПИР новая'!D17</f>
        <v>0</v>
      </c>
      <c r="F11" s="153">
        <f>F10*E11</f>
        <v>0</v>
      </c>
    </row>
    <row r="12" spans="1:6" ht="26.25" customHeight="1">
      <c r="A12" s="135"/>
      <c r="B12" s="135"/>
      <c r="C12" s="136" t="s">
        <v>62</v>
      </c>
      <c r="D12" s="135"/>
      <c r="E12" s="135"/>
      <c r="F12" s="152"/>
    </row>
    <row r="13" spans="1:6" ht="60" customHeight="1">
      <c r="A13" s="135"/>
      <c r="B13" s="151" t="s">
        <v>141</v>
      </c>
      <c r="C13" s="148" t="s">
        <v>152</v>
      </c>
      <c r="D13" s="149" t="s">
        <v>63</v>
      </c>
      <c r="E13" s="149">
        <v>5.6470000000000002</v>
      </c>
      <c r="F13" s="153">
        <f>F10*E13</f>
        <v>69602.098500000022</v>
      </c>
    </row>
    <row r="14" spans="1:6" ht="30" hidden="1" customHeight="1">
      <c r="A14" s="135"/>
      <c r="B14" s="135"/>
      <c r="C14" s="136" t="s">
        <v>64</v>
      </c>
      <c r="D14" s="135"/>
      <c r="E14" s="135"/>
      <c r="F14" s="153">
        <f>ROUND(F13,2)</f>
        <v>69602.100000000006</v>
      </c>
    </row>
    <row r="15" spans="1:6" ht="28.5" hidden="1" customHeight="1">
      <c r="A15" s="138"/>
      <c r="B15" s="234" t="s">
        <v>79</v>
      </c>
      <c r="C15" s="235"/>
      <c r="D15" s="139"/>
      <c r="E15" s="140"/>
      <c r="F15" s="154">
        <f>F14*0.2/100</f>
        <v>139.20420000000001</v>
      </c>
    </row>
    <row r="16" spans="1:6" ht="28.5" hidden="1" customHeight="1">
      <c r="A16" s="134"/>
      <c r="B16" s="228" t="s">
        <v>71</v>
      </c>
      <c r="C16" s="229"/>
      <c r="D16" s="135"/>
      <c r="E16" s="135"/>
      <c r="F16" s="155">
        <f>F14-F15</f>
        <v>69462.895800000013</v>
      </c>
    </row>
    <row r="17" spans="1:6" ht="21" hidden="1" customHeight="1">
      <c r="A17" s="141"/>
      <c r="B17" s="142"/>
      <c r="C17" s="143" t="s">
        <v>80</v>
      </c>
      <c r="D17" s="135"/>
      <c r="E17" s="135"/>
      <c r="F17" s="153">
        <f>F16*0.18</f>
        <v>12503.321244000002</v>
      </c>
    </row>
    <row r="18" spans="1:6" ht="21" hidden="1" customHeight="1" thickBot="1">
      <c r="A18" s="144"/>
      <c r="B18" s="145"/>
      <c r="C18" s="146" t="s">
        <v>81</v>
      </c>
      <c r="D18" s="145"/>
      <c r="E18" s="145"/>
      <c r="F18" s="156">
        <f>F16+F17</f>
        <v>81966.217044000019</v>
      </c>
    </row>
    <row r="19" spans="1:6" hidden="1">
      <c r="A19" s="147"/>
      <c r="B19" s="147"/>
      <c r="C19" s="147"/>
      <c r="D19" s="147"/>
      <c r="E19" s="147"/>
      <c r="F19" s="147"/>
    </row>
    <row r="20" spans="1:6">
      <c r="A20" s="147"/>
      <c r="B20" s="147"/>
      <c r="C20" s="147"/>
      <c r="D20" s="147"/>
      <c r="E20" s="147"/>
      <c r="F20" s="147"/>
    </row>
    <row r="21" spans="1:6">
      <c r="A21" s="147"/>
      <c r="B21" s="147"/>
      <c r="C21" s="147">
        <f>'Сводная ПИР новая'!B14</f>
        <v>0</v>
      </c>
      <c r="D21" s="147"/>
      <c r="E21" s="147"/>
      <c r="F21" s="147"/>
    </row>
  </sheetData>
  <mergeCells count="11">
    <mergeCell ref="B16:C16"/>
    <mergeCell ref="E1:F1"/>
    <mergeCell ref="A2:F2"/>
    <mergeCell ref="A3:F3"/>
    <mergeCell ref="B4:F4"/>
    <mergeCell ref="B15:C1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8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UP638"/>
  <sheetViews>
    <sheetView view="pageBreakPreview" zoomScale="85" zoomScaleSheetLayoutView="85" workbookViewId="0">
      <selection activeCell="D15" sqref="D15:E15"/>
    </sheetView>
  </sheetViews>
  <sheetFormatPr defaultColWidth="9" defaultRowHeight="12.75"/>
  <cols>
    <col min="1" max="1" width="4.28515625" style="53" customWidth="1"/>
    <col min="2" max="2" width="17.7109375" style="53" customWidth="1"/>
    <col min="3" max="3" width="50" style="53" customWidth="1"/>
    <col min="4" max="5" width="12.140625" style="53" customWidth="1"/>
    <col min="6" max="7" width="11.42578125" style="53" customWidth="1"/>
    <col min="8" max="8" width="8.5703125" style="53" customWidth="1"/>
    <col min="9" max="10" width="4.28515625" style="53" customWidth="1"/>
    <col min="11" max="11" width="11.28515625" style="53" bestFit="1" customWidth="1"/>
    <col min="12" max="232" width="9" style="53"/>
    <col min="233" max="233" width="5.42578125" style="53" customWidth="1"/>
    <col min="234" max="234" width="17" style="53" customWidth="1"/>
    <col min="235" max="235" width="51.28515625" style="53" customWidth="1"/>
    <col min="236" max="236" width="13.140625" style="53" customWidth="1"/>
    <col min="237" max="237" width="12.140625" style="53" customWidth="1"/>
    <col min="238" max="238" width="9" style="53" hidden="1" customWidth="1"/>
    <col min="239" max="239" width="11.85546875" style="53" customWidth="1"/>
    <col min="240" max="240" width="12.140625" style="53" customWidth="1"/>
    <col min="241" max="241" width="8.7109375" style="53" customWidth="1"/>
    <col min="242" max="242" width="5.5703125" style="53" customWidth="1"/>
    <col min="243" max="243" width="4.140625" style="53" customWidth="1"/>
    <col min="244" max="488" width="9" style="53"/>
    <col min="489" max="489" width="5.42578125" style="53" customWidth="1"/>
    <col min="490" max="490" width="17" style="53" customWidth="1"/>
    <col min="491" max="491" width="51.28515625" style="53" customWidth="1"/>
    <col min="492" max="492" width="13.140625" style="53" customWidth="1"/>
    <col min="493" max="493" width="12.140625" style="53" customWidth="1"/>
    <col min="494" max="494" width="9" style="53" hidden="1" customWidth="1"/>
    <col min="495" max="495" width="11.85546875" style="53" customWidth="1"/>
    <col min="496" max="496" width="12.140625" style="53" customWidth="1"/>
    <col min="497" max="497" width="8.7109375" style="53" customWidth="1"/>
    <col min="498" max="498" width="5.5703125" style="53" customWidth="1"/>
    <col min="499" max="499" width="4.140625" style="53" customWidth="1"/>
    <col min="500" max="744" width="9" style="53"/>
    <col min="745" max="745" width="5.42578125" style="53" customWidth="1"/>
    <col min="746" max="746" width="17" style="53" customWidth="1"/>
    <col min="747" max="747" width="51.28515625" style="53" customWidth="1"/>
    <col min="748" max="748" width="13.140625" style="53" customWidth="1"/>
    <col min="749" max="749" width="12.140625" style="53" customWidth="1"/>
    <col min="750" max="750" width="9" style="53" hidden="1" customWidth="1"/>
    <col min="751" max="751" width="11.85546875" style="53" customWidth="1"/>
    <col min="752" max="752" width="12.140625" style="53" customWidth="1"/>
    <col min="753" max="753" width="8.7109375" style="53" customWidth="1"/>
    <col min="754" max="754" width="5.5703125" style="53" customWidth="1"/>
    <col min="755" max="755" width="4.140625" style="53" customWidth="1"/>
    <col min="756" max="1000" width="9" style="53"/>
    <col min="1001" max="1001" width="5.42578125" style="53" customWidth="1"/>
    <col min="1002" max="1002" width="17" style="53" customWidth="1"/>
    <col min="1003" max="1003" width="51.28515625" style="53" customWidth="1"/>
    <col min="1004" max="1004" width="13.140625" style="53" customWidth="1"/>
    <col min="1005" max="1005" width="12.140625" style="53" customWidth="1"/>
    <col min="1006" max="1006" width="9" style="53" hidden="1" customWidth="1"/>
    <col min="1007" max="1007" width="11.85546875" style="53" customWidth="1"/>
    <col min="1008" max="1008" width="12.140625" style="53" customWidth="1"/>
    <col min="1009" max="1009" width="8.7109375" style="53" customWidth="1"/>
    <col min="1010" max="1010" width="5.5703125" style="53" customWidth="1"/>
    <col min="1011" max="1011" width="4.140625" style="53" customWidth="1"/>
    <col min="1012" max="1256" width="9" style="53"/>
    <col min="1257" max="1257" width="5.42578125" style="53" customWidth="1"/>
    <col min="1258" max="1258" width="17" style="53" customWidth="1"/>
    <col min="1259" max="1259" width="51.28515625" style="53" customWidth="1"/>
    <col min="1260" max="1260" width="13.140625" style="53" customWidth="1"/>
    <col min="1261" max="1261" width="12.140625" style="53" customWidth="1"/>
    <col min="1262" max="1262" width="9" style="53" hidden="1" customWidth="1"/>
    <col min="1263" max="1263" width="11.85546875" style="53" customWidth="1"/>
    <col min="1264" max="1264" width="12.140625" style="53" customWidth="1"/>
    <col min="1265" max="1265" width="8.7109375" style="53" customWidth="1"/>
    <col min="1266" max="1266" width="5.5703125" style="53" customWidth="1"/>
    <col min="1267" max="1267" width="4.140625" style="53" customWidth="1"/>
    <col min="1268" max="1512" width="9" style="53"/>
    <col min="1513" max="1513" width="5.42578125" style="53" customWidth="1"/>
    <col min="1514" max="1514" width="17" style="53" customWidth="1"/>
    <col min="1515" max="1515" width="51.28515625" style="53" customWidth="1"/>
    <col min="1516" max="1516" width="13.140625" style="53" customWidth="1"/>
    <col min="1517" max="1517" width="12.140625" style="53" customWidth="1"/>
    <col min="1518" max="1518" width="9" style="53" hidden="1" customWidth="1"/>
    <col min="1519" max="1519" width="11.85546875" style="53" customWidth="1"/>
    <col min="1520" max="1520" width="12.140625" style="53" customWidth="1"/>
    <col min="1521" max="1521" width="8.7109375" style="53" customWidth="1"/>
    <col min="1522" max="1522" width="5.5703125" style="53" customWidth="1"/>
    <col min="1523" max="1523" width="4.140625" style="53" customWidth="1"/>
    <col min="1524" max="1768" width="9" style="53"/>
    <col min="1769" max="1769" width="5.42578125" style="53" customWidth="1"/>
    <col min="1770" max="1770" width="17" style="53" customWidth="1"/>
    <col min="1771" max="1771" width="51.28515625" style="53" customWidth="1"/>
    <col min="1772" max="1772" width="13.140625" style="53" customWidth="1"/>
    <col min="1773" max="1773" width="12.140625" style="53" customWidth="1"/>
    <col min="1774" max="1774" width="9" style="53" hidden="1" customWidth="1"/>
    <col min="1775" max="1775" width="11.85546875" style="53" customWidth="1"/>
    <col min="1776" max="1776" width="12.140625" style="53" customWidth="1"/>
    <col min="1777" max="1777" width="8.7109375" style="53" customWidth="1"/>
    <col min="1778" max="1778" width="5.5703125" style="53" customWidth="1"/>
    <col min="1779" max="1779" width="4.140625" style="53" customWidth="1"/>
    <col min="1780" max="2024" width="9" style="53"/>
    <col min="2025" max="2025" width="5.42578125" style="53" customWidth="1"/>
    <col min="2026" max="2026" width="17" style="53" customWidth="1"/>
    <col min="2027" max="2027" width="51.28515625" style="53" customWidth="1"/>
    <col min="2028" max="2028" width="13.140625" style="53" customWidth="1"/>
    <col min="2029" max="2029" width="12.140625" style="53" customWidth="1"/>
    <col min="2030" max="2030" width="9" style="53" hidden="1" customWidth="1"/>
    <col min="2031" max="2031" width="11.85546875" style="53" customWidth="1"/>
    <col min="2032" max="2032" width="12.140625" style="53" customWidth="1"/>
    <col min="2033" max="2033" width="8.7109375" style="53" customWidth="1"/>
    <col min="2034" max="2034" width="5.5703125" style="53" customWidth="1"/>
    <col min="2035" max="2035" width="4.140625" style="53" customWidth="1"/>
    <col min="2036" max="2280" width="9" style="53"/>
    <col min="2281" max="2281" width="5.42578125" style="53" customWidth="1"/>
    <col min="2282" max="2282" width="17" style="53" customWidth="1"/>
    <col min="2283" max="2283" width="51.28515625" style="53" customWidth="1"/>
    <col min="2284" max="2284" width="13.140625" style="53" customWidth="1"/>
    <col min="2285" max="2285" width="12.140625" style="53" customWidth="1"/>
    <col min="2286" max="2286" width="9" style="53" hidden="1" customWidth="1"/>
    <col min="2287" max="2287" width="11.85546875" style="53" customWidth="1"/>
    <col min="2288" max="2288" width="12.140625" style="53" customWidth="1"/>
    <col min="2289" max="2289" width="8.7109375" style="53" customWidth="1"/>
    <col min="2290" max="2290" width="5.5703125" style="53" customWidth="1"/>
    <col min="2291" max="2291" width="4.140625" style="53" customWidth="1"/>
    <col min="2292" max="2536" width="9" style="53"/>
    <col min="2537" max="2537" width="5.42578125" style="53" customWidth="1"/>
    <col min="2538" max="2538" width="17" style="53" customWidth="1"/>
    <col min="2539" max="2539" width="51.28515625" style="53" customWidth="1"/>
    <col min="2540" max="2540" width="13.140625" style="53" customWidth="1"/>
    <col min="2541" max="2541" width="12.140625" style="53" customWidth="1"/>
    <col min="2542" max="2542" width="9" style="53" hidden="1" customWidth="1"/>
    <col min="2543" max="2543" width="11.85546875" style="53" customWidth="1"/>
    <col min="2544" max="2544" width="12.140625" style="53" customWidth="1"/>
    <col min="2545" max="2545" width="8.7109375" style="53" customWidth="1"/>
    <col min="2546" max="2546" width="5.5703125" style="53" customWidth="1"/>
    <col min="2547" max="2547" width="4.140625" style="53" customWidth="1"/>
    <col min="2548" max="2792" width="9" style="53"/>
    <col min="2793" max="2793" width="5.42578125" style="53" customWidth="1"/>
    <col min="2794" max="2794" width="17" style="53" customWidth="1"/>
    <col min="2795" max="2795" width="51.28515625" style="53" customWidth="1"/>
    <col min="2796" max="2796" width="13.140625" style="53" customWidth="1"/>
    <col min="2797" max="2797" width="12.140625" style="53" customWidth="1"/>
    <col min="2798" max="2798" width="9" style="53" hidden="1" customWidth="1"/>
    <col min="2799" max="2799" width="11.85546875" style="53" customWidth="1"/>
    <col min="2800" max="2800" width="12.140625" style="53" customWidth="1"/>
    <col min="2801" max="2801" width="8.7109375" style="53" customWidth="1"/>
    <col min="2802" max="2802" width="5.5703125" style="53" customWidth="1"/>
    <col min="2803" max="2803" width="4.140625" style="53" customWidth="1"/>
    <col min="2804" max="3048" width="9" style="53"/>
    <col min="3049" max="3049" width="5.42578125" style="53" customWidth="1"/>
    <col min="3050" max="3050" width="17" style="53" customWidth="1"/>
    <col min="3051" max="3051" width="51.28515625" style="53" customWidth="1"/>
    <col min="3052" max="3052" width="13.140625" style="53" customWidth="1"/>
    <col min="3053" max="3053" width="12.140625" style="53" customWidth="1"/>
    <col min="3054" max="3054" width="9" style="53" hidden="1" customWidth="1"/>
    <col min="3055" max="3055" width="11.85546875" style="53" customWidth="1"/>
    <col min="3056" max="3056" width="12.140625" style="53" customWidth="1"/>
    <col min="3057" max="3057" width="8.7109375" style="53" customWidth="1"/>
    <col min="3058" max="3058" width="5.5703125" style="53" customWidth="1"/>
    <col min="3059" max="3059" width="4.140625" style="53" customWidth="1"/>
    <col min="3060" max="3304" width="9" style="53"/>
    <col min="3305" max="3305" width="5.42578125" style="53" customWidth="1"/>
    <col min="3306" max="3306" width="17" style="53" customWidth="1"/>
    <col min="3307" max="3307" width="51.28515625" style="53" customWidth="1"/>
    <col min="3308" max="3308" width="13.140625" style="53" customWidth="1"/>
    <col min="3309" max="3309" width="12.140625" style="53" customWidth="1"/>
    <col min="3310" max="3310" width="9" style="53" hidden="1" customWidth="1"/>
    <col min="3311" max="3311" width="11.85546875" style="53" customWidth="1"/>
    <col min="3312" max="3312" width="12.140625" style="53" customWidth="1"/>
    <col min="3313" max="3313" width="8.7109375" style="53" customWidth="1"/>
    <col min="3314" max="3314" width="5.5703125" style="53" customWidth="1"/>
    <col min="3315" max="3315" width="4.140625" style="53" customWidth="1"/>
    <col min="3316" max="3560" width="9" style="53"/>
    <col min="3561" max="3561" width="5.42578125" style="53" customWidth="1"/>
    <col min="3562" max="3562" width="17" style="53" customWidth="1"/>
    <col min="3563" max="3563" width="51.28515625" style="53" customWidth="1"/>
    <col min="3564" max="3564" width="13.140625" style="53" customWidth="1"/>
    <col min="3565" max="3565" width="12.140625" style="53" customWidth="1"/>
    <col min="3566" max="3566" width="9" style="53" hidden="1" customWidth="1"/>
    <col min="3567" max="3567" width="11.85546875" style="53" customWidth="1"/>
    <col min="3568" max="3568" width="12.140625" style="53" customWidth="1"/>
    <col min="3569" max="3569" width="8.7109375" style="53" customWidth="1"/>
    <col min="3570" max="3570" width="5.5703125" style="53" customWidth="1"/>
    <col min="3571" max="3571" width="4.140625" style="53" customWidth="1"/>
    <col min="3572" max="3816" width="9" style="53"/>
    <col min="3817" max="3817" width="5.42578125" style="53" customWidth="1"/>
    <col min="3818" max="3818" width="17" style="53" customWidth="1"/>
    <col min="3819" max="3819" width="51.28515625" style="53" customWidth="1"/>
    <col min="3820" max="3820" width="13.140625" style="53" customWidth="1"/>
    <col min="3821" max="3821" width="12.140625" style="53" customWidth="1"/>
    <col min="3822" max="3822" width="9" style="53" hidden="1" customWidth="1"/>
    <col min="3823" max="3823" width="11.85546875" style="53" customWidth="1"/>
    <col min="3824" max="3824" width="12.140625" style="53" customWidth="1"/>
    <col min="3825" max="3825" width="8.7109375" style="53" customWidth="1"/>
    <col min="3826" max="3826" width="5.5703125" style="53" customWidth="1"/>
    <col min="3827" max="3827" width="4.140625" style="53" customWidth="1"/>
    <col min="3828" max="4072" width="9" style="53"/>
    <col min="4073" max="4073" width="5.42578125" style="53" customWidth="1"/>
    <col min="4074" max="4074" width="17" style="53" customWidth="1"/>
    <col min="4075" max="4075" width="51.28515625" style="53" customWidth="1"/>
    <col min="4076" max="4076" width="13.140625" style="53" customWidth="1"/>
    <col min="4077" max="4077" width="12.140625" style="53" customWidth="1"/>
    <col min="4078" max="4078" width="9" style="53" hidden="1" customWidth="1"/>
    <col min="4079" max="4079" width="11.85546875" style="53" customWidth="1"/>
    <col min="4080" max="4080" width="12.140625" style="53" customWidth="1"/>
    <col min="4081" max="4081" width="8.7109375" style="53" customWidth="1"/>
    <col min="4082" max="4082" width="5.5703125" style="53" customWidth="1"/>
    <col min="4083" max="4083" width="4.140625" style="53" customWidth="1"/>
    <col min="4084" max="4328" width="9" style="53"/>
    <col min="4329" max="4329" width="5.42578125" style="53" customWidth="1"/>
    <col min="4330" max="4330" width="17" style="53" customWidth="1"/>
    <col min="4331" max="4331" width="51.28515625" style="53" customWidth="1"/>
    <col min="4332" max="4332" width="13.140625" style="53" customWidth="1"/>
    <col min="4333" max="4333" width="12.140625" style="53" customWidth="1"/>
    <col min="4334" max="4334" width="9" style="53" hidden="1" customWidth="1"/>
    <col min="4335" max="4335" width="11.85546875" style="53" customWidth="1"/>
    <col min="4336" max="4336" width="12.140625" style="53" customWidth="1"/>
    <col min="4337" max="4337" width="8.7109375" style="53" customWidth="1"/>
    <col min="4338" max="4338" width="5.5703125" style="53" customWidth="1"/>
    <col min="4339" max="4339" width="4.140625" style="53" customWidth="1"/>
    <col min="4340" max="4584" width="9" style="53"/>
    <col min="4585" max="4585" width="5.42578125" style="53" customWidth="1"/>
    <col min="4586" max="4586" width="17" style="53" customWidth="1"/>
    <col min="4587" max="4587" width="51.28515625" style="53" customWidth="1"/>
    <col min="4588" max="4588" width="13.140625" style="53" customWidth="1"/>
    <col min="4589" max="4589" width="12.140625" style="53" customWidth="1"/>
    <col min="4590" max="4590" width="9" style="53" hidden="1" customWidth="1"/>
    <col min="4591" max="4591" width="11.85546875" style="53" customWidth="1"/>
    <col min="4592" max="4592" width="12.140625" style="53" customWidth="1"/>
    <col min="4593" max="4593" width="8.7109375" style="53" customWidth="1"/>
    <col min="4594" max="4594" width="5.5703125" style="53" customWidth="1"/>
    <col min="4595" max="4595" width="4.140625" style="53" customWidth="1"/>
    <col min="4596" max="4840" width="9" style="53"/>
    <col min="4841" max="4841" width="5.42578125" style="53" customWidth="1"/>
    <col min="4842" max="4842" width="17" style="53" customWidth="1"/>
    <col min="4843" max="4843" width="51.28515625" style="53" customWidth="1"/>
    <col min="4844" max="4844" width="13.140625" style="53" customWidth="1"/>
    <col min="4845" max="4845" width="12.140625" style="53" customWidth="1"/>
    <col min="4846" max="4846" width="9" style="53" hidden="1" customWidth="1"/>
    <col min="4847" max="4847" width="11.85546875" style="53" customWidth="1"/>
    <col min="4848" max="4848" width="12.140625" style="53" customWidth="1"/>
    <col min="4849" max="4849" width="8.7109375" style="53" customWidth="1"/>
    <col min="4850" max="4850" width="5.5703125" style="53" customWidth="1"/>
    <col min="4851" max="4851" width="4.140625" style="53" customWidth="1"/>
    <col min="4852" max="5096" width="9" style="53"/>
    <col min="5097" max="5097" width="5.42578125" style="53" customWidth="1"/>
    <col min="5098" max="5098" width="17" style="53" customWidth="1"/>
    <col min="5099" max="5099" width="51.28515625" style="53" customWidth="1"/>
    <col min="5100" max="5100" width="13.140625" style="53" customWidth="1"/>
    <col min="5101" max="5101" width="12.140625" style="53" customWidth="1"/>
    <col min="5102" max="5102" width="9" style="53" hidden="1" customWidth="1"/>
    <col min="5103" max="5103" width="11.85546875" style="53" customWidth="1"/>
    <col min="5104" max="5104" width="12.140625" style="53" customWidth="1"/>
    <col min="5105" max="5105" width="8.7109375" style="53" customWidth="1"/>
    <col min="5106" max="5106" width="5.5703125" style="53" customWidth="1"/>
    <col min="5107" max="5107" width="4.140625" style="53" customWidth="1"/>
    <col min="5108" max="5352" width="9" style="53"/>
    <col min="5353" max="5353" width="5.42578125" style="53" customWidth="1"/>
    <col min="5354" max="5354" width="17" style="53" customWidth="1"/>
    <col min="5355" max="5355" width="51.28515625" style="53" customWidth="1"/>
    <col min="5356" max="5356" width="13.140625" style="53" customWidth="1"/>
    <col min="5357" max="5357" width="12.140625" style="53" customWidth="1"/>
    <col min="5358" max="5358" width="9" style="53" hidden="1" customWidth="1"/>
    <col min="5359" max="5359" width="11.85546875" style="53" customWidth="1"/>
    <col min="5360" max="5360" width="12.140625" style="53" customWidth="1"/>
    <col min="5361" max="5361" width="8.7109375" style="53" customWidth="1"/>
    <col min="5362" max="5362" width="5.5703125" style="53" customWidth="1"/>
    <col min="5363" max="5363" width="4.140625" style="53" customWidth="1"/>
    <col min="5364" max="5608" width="9" style="53"/>
    <col min="5609" max="5609" width="5.42578125" style="53" customWidth="1"/>
    <col min="5610" max="5610" width="17" style="53" customWidth="1"/>
    <col min="5611" max="5611" width="51.28515625" style="53" customWidth="1"/>
    <col min="5612" max="5612" width="13.140625" style="53" customWidth="1"/>
    <col min="5613" max="5613" width="12.140625" style="53" customWidth="1"/>
    <col min="5614" max="5614" width="9" style="53" hidden="1" customWidth="1"/>
    <col min="5615" max="5615" width="11.85546875" style="53" customWidth="1"/>
    <col min="5616" max="5616" width="12.140625" style="53" customWidth="1"/>
    <col min="5617" max="5617" width="8.7109375" style="53" customWidth="1"/>
    <col min="5618" max="5618" width="5.5703125" style="53" customWidth="1"/>
    <col min="5619" max="5619" width="4.140625" style="53" customWidth="1"/>
    <col min="5620" max="5864" width="9" style="53"/>
    <col min="5865" max="5865" width="5.42578125" style="53" customWidth="1"/>
    <col min="5866" max="5866" width="17" style="53" customWidth="1"/>
    <col min="5867" max="5867" width="51.28515625" style="53" customWidth="1"/>
    <col min="5868" max="5868" width="13.140625" style="53" customWidth="1"/>
    <col min="5869" max="5869" width="12.140625" style="53" customWidth="1"/>
    <col min="5870" max="5870" width="9" style="53" hidden="1" customWidth="1"/>
    <col min="5871" max="5871" width="11.85546875" style="53" customWidth="1"/>
    <col min="5872" max="5872" width="12.140625" style="53" customWidth="1"/>
    <col min="5873" max="5873" width="8.7109375" style="53" customWidth="1"/>
    <col min="5874" max="5874" width="5.5703125" style="53" customWidth="1"/>
    <col min="5875" max="5875" width="4.140625" style="53" customWidth="1"/>
    <col min="5876" max="6120" width="9" style="53"/>
    <col min="6121" max="6121" width="5.42578125" style="53" customWidth="1"/>
    <col min="6122" max="6122" width="17" style="53" customWidth="1"/>
    <col min="6123" max="6123" width="51.28515625" style="53" customWidth="1"/>
    <col min="6124" max="6124" width="13.140625" style="53" customWidth="1"/>
    <col min="6125" max="6125" width="12.140625" style="53" customWidth="1"/>
    <col min="6126" max="6126" width="9" style="53" hidden="1" customWidth="1"/>
    <col min="6127" max="6127" width="11.85546875" style="53" customWidth="1"/>
    <col min="6128" max="6128" width="12.140625" style="53" customWidth="1"/>
    <col min="6129" max="6129" width="8.7109375" style="53" customWidth="1"/>
    <col min="6130" max="6130" width="5.5703125" style="53" customWidth="1"/>
    <col min="6131" max="6131" width="4.140625" style="53" customWidth="1"/>
    <col min="6132" max="6376" width="9" style="53"/>
    <col min="6377" max="6377" width="5.42578125" style="53" customWidth="1"/>
    <col min="6378" max="6378" width="17" style="53" customWidth="1"/>
    <col min="6379" max="6379" width="51.28515625" style="53" customWidth="1"/>
    <col min="6380" max="6380" width="13.140625" style="53" customWidth="1"/>
    <col min="6381" max="6381" width="12.140625" style="53" customWidth="1"/>
    <col min="6382" max="6382" width="9" style="53" hidden="1" customWidth="1"/>
    <col min="6383" max="6383" width="11.85546875" style="53" customWidth="1"/>
    <col min="6384" max="6384" width="12.140625" style="53" customWidth="1"/>
    <col min="6385" max="6385" width="8.7109375" style="53" customWidth="1"/>
    <col min="6386" max="6386" width="5.5703125" style="53" customWidth="1"/>
    <col min="6387" max="6387" width="4.140625" style="53" customWidth="1"/>
    <col min="6388" max="6632" width="9" style="53"/>
    <col min="6633" max="6633" width="5.42578125" style="53" customWidth="1"/>
    <col min="6634" max="6634" width="17" style="53" customWidth="1"/>
    <col min="6635" max="6635" width="51.28515625" style="53" customWidth="1"/>
    <col min="6636" max="6636" width="13.140625" style="53" customWidth="1"/>
    <col min="6637" max="6637" width="12.140625" style="53" customWidth="1"/>
    <col min="6638" max="6638" width="9" style="53" hidden="1" customWidth="1"/>
    <col min="6639" max="6639" width="11.85546875" style="53" customWidth="1"/>
    <col min="6640" max="6640" width="12.140625" style="53" customWidth="1"/>
    <col min="6641" max="6641" width="8.7109375" style="53" customWidth="1"/>
    <col min="6642" max="6642" width="5.5703125" style="53" customWidth="1"/>
    <col min="6643" max="6643" width="4.140625" style="53" customWidth="1"/>
    <col min="6644" max="6888" width="9" style="53"/>
    <col min="6889" max="6889" width="5.42578125" style="53" customWidth="1"/>
    <col min="6890" max="6890" width="17" style="53" customWidth="1"/>
    <col min="6891" max="6891" width="51.28515625" style="53" customWidth="1"/>
    <col min="6892" max="6892" width="13.140625" style="53" customWidth="1"/>
    <col min="6893" max="6893" width="12.140625" style="53" customWidth="1"/>
    <col min="6894" max="6894" width="9" style="53" hidden="1" customWidth="1"/>
    <col min="6895" max="6895" width="11.85546875" style="53" customWidth="1"/>
    <col min="6896" max="6896" width="12.140625" style="53" customWidth="1"/>
    <col min="6897" max="6897" width="8.7109375" style="53" customWidth="1"/>
    <col min="6898" max="6898" width="5.5703125" style="53" customWidth="1"/>
    <col min="6899" max="6899" width="4.140625" style="53" customWidth="1"/>
    <col min="6900" max="7144" width="9" style="53"/>
    <col min="7145" max="7145" width="5.42578125" style="53" customWidth="1"/>
    <col min="7146" max="7146" width="17" style="53" customWidth="1"/>
    <col min="7147" max="7147" width="51.28515625" style="53" customWidth="1"/>
    <col min="7148" max="7148" width="13.140625" style="53" customWidth="1"/>
    <col min="7149" max="7149" width="12.140625" style="53" customWidth="1"/>
    <col min="7150" max="7150" width="9" style="53" hidden="1" customWidth="1"/>
    <col min="7151" max="7151" width="11.85546875" style="53" customWidth="1"/>
    <col min="7152" max="7152" width="12.140625" style="53" customWidth="1"/>
    <col min="7153" max="7153" width="8.7109375" style="53" customWidth="1"/>
    <col min="7154" max="7154" width="5.5703125" style="53" customWidth="1"/>
    <col min="7155" max="7155" width="4.140625" style="53" customWidth="1"/>
    <col min="7156" max="7400" width="9" style="53"/>
    <col min="7401" max="7401" width="5.42578125" style="53" customWidth="1"/>
    <col min="7402" max="7402" width="17" style="53" customWidth="1"/>
    <col min="7403" max="7403" width="51.28515625" style="53" customWidth="1"/>
    <col min="7404" max="7404" width="13.140625" style="53" customWidth="1"/>
    <col min="7405" max="7405" width="12.140625" style="53" customWidth="1"/>
    <col min="7406" max="7406" width="9" style="53" hidden="1" customWidth="1"/>
    <col min="7407" max="7407" width="11.85546875" style="53" customWidth="1"/>
    <col min="7408" max="7408" width="12.140625" style="53" customWidth="1"/>
    <col min="7409" max="7409" width="8.7109375" style="53" customWidth="1"/>
    <col min="7410" max="7410" width="5.5703125" style="53" customWidth="1"/>
    <col min="7411" max="7411" width="4.140625" style="53" customWidth="1"/>
    <col min="7412" max="7656" width="9" style="53"/>
    <col min="7657" max="7657" width="5.42578125" style="53" customWidth="1"/>
    <col min="7658" max="7658" width="17" style="53" customWidth="1"/>
    <col min="7659" max="7659" width="51.28515625" style="53" customWidth="1"/>
    <col min="7660" max="7660" width="13.140625" style="53" customWidth="1"/>
    <col min="7661" max="7661" width="12.140625" style="53" customWidth="1"/>
    <col min="7662" max="7662" width="9" style="53" hidden="1" customWidth="1"/>
    <col min="7663" max="7663" width="11.85546875" style="53" customWidth="1"/>
    <col min="7664" max="7664" width="12.140625" style="53" customWidth="1"/>
    <col min="7665" max="7665" width="8.7109375" style="53" customWidth="1"/>
    <col min="7666" max="7666" width="5.5703125" style="53" customWidth="1"/>
    <col min="7667" max="7667" width="4.140625" style="53" customWidth="1"/>
    <col min="7668" max="7912" width="9" style="53"/>
    <col min="7913" max="7913" width="5.42578125" style="53" customWidth="1"/>
    <col min="7914" max="7914" width="17" style="53" customWidth="1"/>
    <col min="7915" max="7915" width="51.28515625" style="53" customWidth="1"/>
    <col min="7916" max="7916" width="13.140625" style="53" customWidth="1"/>
    <col min="7917" max="7917" width="12.140625" style="53" customWidth="1"/>
    <col min="7918" max="7918" width="9" style="53" hidden="1" customWidth="1"/>
    <col min="7919" max="7919" width="11.85546875" style="53" customWidth="1"/>
    <col min="7920" max="7920" width="12.140625" style="53" customWidth="1"/>
    <col min="7921" max="7921" width="8.7109375" style="53" customWidth="1"/>
    <col min="7922" max="7922" width="5.5703125" style="53" customWidth="1"/>
    <col min="7923" max="7923" width="4.140625" style="53" customWidth="1"/>
    <col min="7924" max="8168" width="9" style="53"/>
    <col min="8169" max="8169" width="5.42578125" style="53" customWidth="1"/>
    <col min="8170" max="8170" width="17" style="53" customWidth="1"/>
    <col min="8171" max="8171" width="51.28515625" style="53" customWidth="1"/>
    <col min="8172" max="8172" width="13.140625" style="53" customWidth="1"/>
    <col min="8173" max="8173" width="12.140625" style="53" customWidth="1"/>
    <col min="8174" max="8174" width="9" style="53" hidden="1" customWidth="1"/>
    <col min="8175" max="8175" width="11.85546875" style="53" customWidth="1"/>
    <col min="8176" max="8176" width="12.140625" style="53" customWidth="1"/>
    <col min="8177" max="8177" width="8.7109375" style="53" customWidth="1"/>
    <col min="8178" max="8178" width="5.5703125" style="53" customWidth="1"/>
    <col min="8179" max="8179" width="4.140625" style="53" customWidth="1"/>
    <col min="8180" max="8424" width="9" style="53"/>
    <col min="8425" max="8425" width="5.42578125" style="53" customWidth="1"/>
    <col min="8426" max="8426" width="17" style="53" customWidth="1"/>
    <col min="8427" max="8427" width="51.28515625" style="53" customWidth="1"/>
    <col min="8428" max="8428" width="13.140625" style="53" customWidth="1"/>
    <col min="8429" max="8429" width="12.140625" style="53" customWidth="1"/>
    <col min="8430" max="8430" width="9" style="53" hidden="1" customWidth="1"/>
    <col min="8431" max="8431" width="11.85546875" style="53" customWidth="1"/>
    <col min="8432" max="8432" width="12.140625" style="53" customWidth="1"/>
    <col min="8433" max="8433" width="8.7109375" style="53" customWidth="1"/>
    <col min="8434" max="8434" width="5.5703125" style="53" customWidth="1"/>
    <col min="8435" max="8435" width="4.140625" style="53" customWidth="1"/>
    <col min="8436" max="8680" width="9" style="53"/>
    <col min="8681" max="8681" width="5.42578125" style="53" customWidth="1"/>
    <col min="8682" max="8682" width="17" style="53" customWidth="1"/>
    <col min="8683" max="8683" width="51.28515625" style="53" customWidth="1"/>
    <col min="8684" max="8684" width="13.140625" style="53" customWidth="1"/>
    <col min="8685" max="8685" width="12.140625" style="53" customWidth="1"/>
    <col min="8686" max="8686" width="9" style="53" hidden="1" customWidth="1"/>
    <col min="8687" max="8687" width="11.85546875" style="53" customWidth="1"/>
    <col min="8688" max="8688" width="12.140625" style="53" customWidth="1"/>
    <col min="8689" max="8689" width="8.7109375" style="53" customWidth="1"/>
    <col min="8690" max="8690" width="5.5703125" style="53" customWidth="1"/>
    <col min="8691" max="8691" width="4.140625" style="53" customWidth="1"/>
    <col min="8692" max="8936" width="9" style="53"/>
    <col min="8937" max="8937" width="5.42578125" style="53" customWidth="1"/>
    <col min="8938" max="8938" width="17" style="53" customWidth="1"/>
    <col min="8939" max="8939" width="51.28515625" style="53" customWidth="1"/>
    <col min="8940" max="8940" width="13.140625" style="53" customWidth="1"/>
    <col min="8941" max="8941" width="12.140625" style="53" customWidth="1"/>
    <col min="8942" max="8942" width="9" style="53" hidden="1" customWidth="1"/>
    <col min="8943" max="8943" width="11.85546875" style="53" customWidth="1"/>
    <col min="8944" max="8944" width="12.140625" style="53" customWidth="1"/>
    <col min="8945" max="8945" width="8.7109375" style="53" customWidth="1"/>
    <col min="8946" max="8946" width="5.5703125" style="53" customWidth="1"/>
    <col min="8947" max="8947" width="4.140625" style="53" customWidth="1"/>
    <col min="8948" max="9192" width="9" style="53"/>
    <col min="9193" max="9193" width="5.42578125" style="53" customWidth="1"/>
    <col min="9194" max="9194" width="17" style="53" customWidth="1"/>
    <col min="9195" max="9195" width="51.28515625" style="53" customWidth="1"/>
    <col min="9196" max="9196" width="13.140625" style="53" customWidth="1"/>
    <col min="9197" max="9197" width="12.140625" style="53" customWidth="1"/>
    <col min="9198" max="9198" width="9" style="53" hidden="1" customWidth="1"/>
    <col min="9199" max="9199" width="11.85546875" style="53" customWidth="1"/>
    <col min="9200" max="9200" width="12.140625" style="53" customWidth="1"/>
    <col min="9201" max="9201" width="8.7109375" style="53" customWidth="1"/>
    <col min="9202" max="9202" width="5.5703125" style="53" customWidth="1"/>
    <col min="9203" max="9203" width="4.140625" style="53" customWidth="1"/>
    <col min="9204" max="9448" width="9" style="53"/>
    <col min="9449" max="9449" width="5.42578125" style="53" customWidth="1"/>
    <col min="9450" max="9450" width="17" style="53" customWidth="1"/>
    <col min="9451" max="9451" width="51.28515625" style="53" customWidth="1"/>
    <col min="9452" max="9452" width="13.140625" style="53" customWidth="1"/>
    <col min="9453" max="9453" width="12.140625" style="53" customWidth="1"/>
    <col min="9454" max="9454" width="9" style="53" hidden="1" customWidth="1"/>
    <col min="9455" max="9455" width="11.85546875" style="53" customWidth="1"/>
    <col min="9456" max="9456" width="12.140625" style="53" customWidth="1"/>
    <col min="9457" max="9457" width="8.7109375" style="53" customWidth="1"/>
    <col min="9458" max="9458" width="5.5703125" style="53" customWidth="1"/>
    <col min="9459" max="9459" width="4.140625" style="53" customWidth="1"/>
    <col min="9460" max="9704" width="9" style="53"/>
    <col min="9705" max="9705" width="5.42578125" style="53" customWidth="1"/>
    <col min="9706" max="9706" width="17" style="53" customWidth="1"/>
    <col min="9707" max="9707" width="51.28515625" style="53" customWidth="1"/>
    <col min="9708" max="9708" width="13.140625" style="53" customWidth="1"/>
    <col min="9709" max="9709" width="12.140625" style="53" customWidth="1"/>
    <col min="9710" max="9710" width="9" style="53" hidden="1" customWidth="1"/>
    <col min="9711" max="9711" width="11.85546875" style="53" customWidth="1"/>
    <col min="9712" max="9712" width="12.140625" style="53" customWidth="1"/>
    <col min="9713" max="9713" width="8.7109375" style="53" customWidth="1"/>
    <col min="9714" max="9714" width="5.5703125" style="53" customWidth="1"/>
    <col min="9715" max="9715" width="4.140625" style="53" customWidth="1"/>
    <col min="9716" max="9960" width="9" style="53"/>
    <col min="9961" max="9961" width="5.42578125" style="53" customWidth="1"/>
    <col min="9962" max="9962" width="17" style="53" customWidth="1"/>
    <col min="9963" max="9963" width="51.28515625" style="53" customWidth="1"/>
    <col min="9964" max="9964" width="13.140625" style="53" customWidth="1"/>
    <col min="9965" max="9965" width="12.140625" style="53" customWidth="1"/>
    <col min="9966" max="9966" width="9" style="53" hidden="1" customWidth="1"/>
    <col min="9967" max="9967" width="11.85546875" style="53" customWidth="1"/>
    <col min="9968" max="9968" width="12.140625" style="53" customWidth="1"/>
    <col min="9969" max="9969" width="8.7109375" style="53" customWidth="1"/>
    <col min="9970" max="9970" width="5.5703125" style="53" customWidth="1"/>
    <col min="9971" max="9971" width="4.140625" style="53" customWidth="1"/>
    <col min="9972" max="10216" width="9" style="53"/>
    <col min="10217" max="10217" width="5.42578125" style="53" customWidth="1"/>
    <col min="10218" max="10218" width="17" style="53" customWidth="1"/>
    <col min="10219" max="10219" width="51.28515625" style="53" customWidth="1"/>
    <col min="10220" max="10220" width="13.140625" style="53" customWidth="1"/>
    <col min="10221" max="10221" width="12.140625" style="53" customWidth="1"/>
    <col min="10222" max="10222" width="9" style="53" hidden="1" customWidth="1"/>
    <col min="10223" max="10223" width="11.85546875" style="53" customWidth="1"/>
    <col min="10224" max="10224" width="12.140625" style="53" customWidth="1"/>
    <col min="10225" max="10225" width="8.7109375" style="53" customWidth="1"/>
    <col min="10226" max="10226" width="5.5703125" style="53" customWidth="1"/>
    <col min="10227" max="10227" width="4.140625" style="53" customWidth="1"/>
    <col min="10228" max="10472" width="9" style="53"/>
    <col min="10473" max="10473" width="5.42578125" style="53" customWidth="1"/>
    <col min="10474" max="10474" width="17" style="53" customWidth="1"/>
    <col min="10475" max="10475" width="51.28515625" style="53" customWidth="1"/>
    <col min="10476" max="10476" width="13.140625" style="53" customWidth="1"/>
    <col min="10477" max="10477" width="12.140625" style="53" customWidth="1"/>
    <col min="10478" max="10478" width="9" style="53" hidden="1" customWidth="1"/>
    <col min="10479" max="10479" width="11.85546875" style="53" customWidth="1"/>
    <col min="10480" max="10480" width="12.140625" style="53" customWidth="1"/>
    <col min="10481" max="10481" width="8.7109375" style="53" customWidth="1"/>
    <col min="10482" max="10482" width="5.5703125" style="53" customWidth="1"/>
    <col min="10483" max="10483" width="4.140625" style="53" customWidth="1"/>
    <col min="10484" max="10728" width="9" style="53"/>
    <col min="10729" max="10729" width="5.42578125" style="53" customWidth="1"/>
    <col min="10730" max="10730" width="17" style="53" customWidth="1"/>
    <col min="10731" max="10731" width="51.28515625" style="53" customWidth="1"/>
    <col min="10732" max="10732" width="13.140625" style="53" customWidth="1"/>
    <col min="10733" max="10733" width="12.140625" style="53" customWidth="1"/>
    <col min="10734" max="10734" width="9" style="53" hidden="1" customWidth="1"/>
    <col min="10735" max="10735" width="11.85546875" style="53" customWidth="1"/>
    <col min="10736" max="10736" width="12.140625" style="53" customWidth="1"/>
    <col min="10737" max="10737" width="8.7109375" style="53" customWidth="1"/>
    <col min="10738" max="10738" width="5.5703125" style="53" customWidth="1"/>
    <col min="10739" max="10739" width="4.140625" style="53" customWidth="1"/>
    <col min="10740" max="10984" width="9" style="53"/>
    <col min="10985" max="10985" width="5.42578125" style="53" customWidth="1"/>
    <col min="10986" max="10986" width="17" style="53" customWidth="1"/>
    <col min="10987" max="10987" width="51.28515625" style="53" customWidth="1"/>
    <col min="10988" max="10988" width="13.140625" style="53" customWidth="1"/>
    <col min="10989" max="10989" width="12.140625" style="53" customWidth="1"/>
    <col min="10990" max="10990" width="9" style="53" hidden="1" customWidth="1"/>
    <col min="10991" max="10991" width="11.85546875" style="53" customWidth="1"/>
    <col min="10992" max="10992" width="12.140625" style="53" customWidth="1"/>
    <col min="10993" max="10993" width="8.7109375" style="53" customWidth="1"/>
    <col min="10994" max="10994" width="5.5703125" style="53" customWidth="1"/>
    <col min="10995" max="10995" width="4.140625" style="53" customWidth="1"/>
    <col min="10996" max="11240" width="9" style="53"/>
    <col min="11241" max="11241" width="5.42578125" style="53" customWidth="1"/>
    <col min="11242" max="11242" width="17" style="53" customWidth="1"/>
    <col min="11243" max="11243" width="51.28515625" style="53" customWidth="1"/>
    <col min="11244" max="11244" width="13.140625" style="53" customWidth="1"/>
    <col min="11245" max="11245" width="12.140625" style="53" customWidth="1"/>
    <col min="11246" max="11246" width="9" style="53" hidden="1" customWidth="1"/>
    <col min="11247" max="11247" width="11.85546875" style="53" customWidth="1"/>
    <col min="11248" max="11248" width="12.140625" style="53" customWidth="1"/>
    <col min="11249" max="11249" width="8.7109375" style="53" customWidth="1"/>
    <col min="11250" max="11250" width="5.5703125" style="53" customWidth="1"/>
    <col min="11251" max="11251" width="4.140625" style="53" customWidth="1"/>
    <col min="11252" max="11496" width="9" style="53"/>
    <col min="11497" max="11497" width="5.42578125" style="53" customWidth="1"/>
    <col min="11498" max="11498" width="17" style="53" customWidth="1"/>
    <col min="11499" max="11499" width="51.28515625" style="53" customWidth="1"/>
    <col min="11500" max="11500" width="13.140625" style="53" customWidth="1"/>
    <col min="11501" max="11501" width="12.140625" style="53" customWidth="1"/>
    <col min="11502" max="11502" width="9" style="53" hidden="1" customWidth="1"/>
    <col min="11503" max="11503" width="11.85546875" style="53" customWidth="1"/>
    <col min="11504" max="11504" width="12.140625" style="53" customWidth="1"/>
    <col min="11505" max="11505" width="8.7109375" style="53" customWidth="1"/>
    <col min="11506" max="11506" width="5.5703125" style="53" customWidth="1"/>
    <col min="11507" max="11507" width="4.140625" style="53" customWidth="1"/>
    <col min="11508" max="11752" width="9" style="53"/>
    <col min="11753" max="11753" width="5.42578125" style="53" customWidth="1"/>
    <col min="11754" max="11754" width="17" style="53" customWidth="1"/>
    <col min="11755" max="11755" width="51.28515625" style="53" customWidth="1"/>
    <col min="11756" max="11756" width="13.140625" style="53" customWidth="1"/>
    <col min="11757" max="11757" width="12.140625" style="53" customWidth="1"/>
    <col min="11758" max="11758" width="9" style="53" hidden="1" customWidth="1"/>
    <col min="11759" max="11759" width="11.85546875" style="53" customWidth="1"/>
    <col min="11760" max="11760" width="12.140625" style="53" customWidth="1"/>
    <col min="11761" max="11761" width="8.7109375" style="53" customWidth="1"/>
    <col min="11762" max="11762" width="5.5703125" style="53" customWidth="1"/>
    <col min="11763" max="11763" width="4.140625" style="53" customWidth="1"/>
    <col min="11764" max="12008" width="9" style="53"/>
    <col min="12009" max="12009" width="5.42578125" style="53" customWidth="1"/>
    <col min="12010" max="12010" width="17" style="53" customWidth="1"/>
    <col min="12011" max="12011" width="51.28515625" style="53" customWidth="1"/>
    <col min="12012" max="12012" width="13.140625" style="53" customWidth="1"/>
    <col min="12013" max="12013" width="12.140625" style="53" customWidth="1"/>
    <col min="12014" max="12014" width="9" style="53" hidden="1" customWidth="1"/>
    <col min="12015" max="12015" width="11.85546875" style="53" customWidth="1"/>
    <col min="12016" max="12016" width="12.140625" style="53" customWidth="1"/>
    <col min="12017" max="12017" width="8.7109375" style="53" customWidth="1"/>
    <col min="12018" max="12018" width="5.5703125" style="53" customWidth="1"/>
    <col min="12019" max="12019" width="4.140625" style="53" customWidth="1"/>
    <col min="12020" max="12264" width="9" style="53"/>
    <col min="12265" max="12265" width="5.42578125" style="53" customWidth="1"/>
    <col min="12266" max="12266" width="17" style="53" customWidth="1"/>
    <col min="12267" max="12267" width="51.28515625" style="53" customWidth="1"/>
    <col min="12268" max="12268" width="13.140625" style="53" customWidth="1"/>
    <col min="12269" max="12269" width="12.140625" style="53" customWidth="1"/>
    <col min="12270" max="12270" width="9" style="53" hidden="1" customWidth="1"/>
    <col min="12271" max="12271" width="11.85546875" style="53" customWidth="1"/>
    <col min="12272" max="12272" width="12.140625" style="53" customWidth="1"/>
    <col min="12273" max="12273" width="8.7109375" style="53" customWidth="1"/>
    <col min="12274" max="12274" width="5.5703125" style="53" customWidth="1"/>
    <col min="12275" max="12275" width="4.140625" style="53" customWidth="1"/>
    <col min="12276" max="12520" width="9" style="53"/>
    <col min="12521" max="12521" width="5.42578125" style="53" customWidth="1"/>
    <col min="12522" max="12522" width="17" style="53" customWidth="1"/>
    <col min="12523" max="12523" width="51.28515625" style="53" customWidth="1"/>
    <col min="12524" max="12524" width="13.140625" style="53" customWidth="1"/>
    <col min="12525" max="12525" width="12.140625" style="53" customWidth="1"/>
    <col min="12526" max="12526" width="9" style="53" hidden="1" customWidth="1"/>
    <col min="12527" max="12527" width="11.85546875" style="53" customWidth="1"/>
    <col min="12528" max="12528" width="12.140625" style="53" customWidth="1"/>
    <col min="12529" max="12529" width="8.7109375" style="53" customWidth="1"/>
    <col min="12530" max="12530" width="5.5703125" style="53" customWidth="1"/>
    <col min="12531" max="12531" width="4.140625" style="53" customWidth="1"/>
    <col min="12532" max="12776" width="9" style="53"/>
    <col min="12777" max="12777" width="5.42578125" style="53" customWidth="1"/>
    <col min="12778" max="12778" width="17" style="53" customWidth="1"/>
    <col min="12779" max="12779" width="51.28515625" style="53" customWidth="1"/>
    <col min="12780" max="12780" width="13.140625" style="53" customWidth="1"/>
    <col min="12781" max="12781" width="12.140625" style="53" customWidth="1"/>
    <col min="12782" max="12782" width="9" style="53" hidden="1" customWidth="1"/>
    <col min="12783" max="12783" width="11.85546875" style="53" customWidth="1"/>
    <col min="12784" max="12784" width="12.140625" style="53" customWidth="1"/>
    <col min="12785" max="12785" width="8.7109375" style="53" customWidth="1"/>
    <col min="12786" max="12786" width="5.5703125" style="53" customWidth="1"/>
    <col min="12787" max="12787" width="4.140625" style="53" customWidth="1"/>
    <col min="12788" max="13032" width="9" style="53"/>
    <col min="13033" max="13033" width="5.42578125" style="53" customWidth="1"/>
    <col min="13034" max="13034" width="17" style="53" customWidth="1"/>
    <col min="13035" max="13035" width="51.28515625" style="53" customWidth="1"/>
    <col min="13036" max="13036" width="13.140625" style="53" customWidth="1"/>
    <col min="13037" max="13037" width="12.140625" style="53" customWidth="1"/>
    <col min="13038" max="13038" width="9" style="53" hidden="1" customWidth="1"/>
    <col min="13039" max="13039" width="11.85546875" style="53" customWidth="1"/>
    <col min="13040" max="13040" width="12.140625" style="53" customWidth="1"/>
    <col min="13041" max="13041" width="8.7109375" style="53" customWidth="1"/>
    <col min="13042" max="13042" width="5.5703125" style="53" customWidth="1"/>
    <col min="13043" max="13043" width="4.140625" style="53" customWidth="1"/>
    <col min="13044" max="13288" width="9" style="53"/>
    <col min="13289" max="13289" width="5.42578125" style="53" customWidth="1"/>
    <col min="13290" max="13290" width="17" style="53" customWidth="1"/>
    <col min="13291" max="13291" width="51.28515625" style="53" customWidth="1"/>
    <col min="13292" max="13292" width="13.140625" style="53" customWidth="1"/>
    <col min="13293" max="13293" width="12.140625" style="53" customWidth="1"/>
    <col min="13294" max="13294" width="9" style="53" hidden="1" customWidth="1"/>
    <col min="13295" max="13295" width="11.85546875" style="53" customWidth="1"/>
    <col min="13296" max="13296" width="12.140625" style="53" customWidth="1"/>
    <col min="13297" max="13297" width="8.7109375" style="53" customWidth="1"/>
    <col min="13298" max="13298" width="5.5703125" style="53" customWidth="1"/>
    <col min="13299" max="13299" width="4.140625" style="53" customWidth="1"/>
    <col min="13300" max="13544" width="9" style="53"/>
    <col min="13545" max="13545" width="5.42578125" style="53" customWidth="1"/>
    <col min="13546" max="13546" width="17" style="53" customWidth="1"/>
    <col min="13547" max="13547" width="51.28515625" style="53" customWidth="1"/>
    <col min="13548" max="13548" width="13.140625" style="53" customWidth="1"/>
    <col min="13549" max="13549" width="12.140625" style="53" customWidth="1"/>
    <col min="13550" max="13550" width="9" style="53" hidden="1" customWidth="1"/>
    <col min="13551" max="13551" width="11.85546875" style="53" customWidth="1"/>
    <col min="13552" max="13552" width="12.140625" style="53" customWidth="1"/>
    <col min="13553" max="13553" width="8.7109375" style="53" customWidth="1"/>
    <col min="13554" max="13554" width="5.5703125" style="53" customWidth="1"/>
    <col min="13555" max="13555" width="4.140625" style="53" customWidth="1"/>
    <col min="13556" max="13800" width="9" style="53"/>
    <col min="13801" max="13801" width="5.42578125" style="53" customWidth="1"/>
    <col min="13802" max="13802" width="17" style="53" customWidth="1"/>
    <col min="13803" max="13803" width="51.28515625" style="53" customWidth="1"/>
    <col min="13804" max="13804" width="13.140625" style="53" customWidth="1"/>
    <col min="13805" max="13805" width="12.140625" style="53" customWidth="1"/>
    <col min="13806" max="13806" width="9" style="53" hidden="1" customWidth="1"/>
    <col min="13807" max="13807" width="11.85546875" style="53" customWidth="1"/>
    <col min="13808" max="13808" width="12.140625" style="53" customWidth="1"/>
    <col min="13809" max="13809" width="8.7109375" style="53" customWidth="1"/>
    <col min="13810" max="13810" width="5.5703125" style="53" customWidth="1"/>
    <col min="13811" max="13811" width="4.140625" style="53" customWidth="1"/>
    <col min="13812" max="14056" width="9" style="53"/>
    <col min="14057" max="14057" width="5.42578125" style="53" customWidth="1"/>
    <col min="14058" max="14058" width="17" style="53" customWidth="1"/>
    <col min="14059" max="14059" width="51.28515625" style="53" customWidth="1"/>
    <col min="14060" max="14060" width="13.140625" style="53" customWidth="1"/>
    <col min="14061" max="14061" width="12.140625" style="53" customWidth="1"/>
    <col min="14062" max="14062" width="9" style="53" hidden="1" customWidth="1"/>
    <col min="14063" max="14063" width="11.85546875" style="53" customWidth="1"/>
    <col min="14064" max="14064" width="12.140625" style="53" customWidth="1"/>
    <col min="14065" max="14065" width="8.7109375" style="53" customWidth="1"/>
    <col min="14066" max="14066" width="5.5703125" style="53" customWidth="1"/>
    <col min="14067" max="14067" width="4.140625" style="53" customWidth="1"/>
    <col min="14068" max="14312" width="9" style="53"/>
    <col min="14313" max="14313" width="5.42578125" style="53" customWidth="1"/>
    <col min="14314" max="14314" width="17" style="53" customWidth="1"/>
    <col min="14315" max="14315" width="51.28515625" style="53" customWidth="1"/>
    <col min="14316" max="14316" width="13.140625" style="53" customWidth="1"/>
    <col min="14317" max="14317" width="12.140625" style="53" customWidth="1"/>
    <col min="14318" max="14318" width="9" style="53" hidden="1" customWidth="1"/>
    <col min="14319" max="14319" width="11.85546875" style="53" customWidth="1"/>
    <col min="14320" max="14320" width="12.140625" style="53" customWidth="1"/>
    <col min="14321" max="14321" width="8.7109375" style="53" customWidth="1"/>
    <col min="14322" max="14322" width="5.5703125" style="53" customWidth="1"/>
    <col min="14323" max="14323" width="4.140625" style="53" customWidth="1"/>
    <col min="14324" max="14568" width="9" style="53"/>
    <col min="14569" max="14569" width="5.42578125" style="53" customWidth="1"/>
    <col min="14570" max="14570" width="17" style="53" customWidth="1"/>
    <col min="14571" max="14571" width="51.28515625" style="53" customWidth="1"/>
    <col min="14572" max="14572" width="13.140625" style="53" customWidth="1"/>
    <col min="14573" max="14573" width="12.140625" style="53" customWidth="1"/>
    <col min="14574" max="14574" width="9" style="53" hidden="1" customWidth="1"/>
    <col min="14575" max="14575" width="11.85546875" style="53" customWidth="1"/>
    <col min="14576" max="14576" width="12.140625" style="53" customWidth="1"/>
    <col min="14577" max="14577" width="8.7109375" style="53" customWidth="1"/>
    <col min="14578" max="14578" width="5.5703125" style="53" customWidth="1"/>
    <col min="14579" max="14579" width="4.140625" style="53" customWidth="1"/>
    <col min="14580" max="14824" width="9" style="53"/>
    <col min="14825" max="14825" width="5.42578125" style="53" customWidth="1"/>
    <col min="14826" max="14826" width="17" style="53" customWidth="1"/>
    <col min="14827" max="14827" width="51.28515625" style="53" customWidth="1"/>
    <col min="14828" max="14828" width="13.140625" style="53" customWidth="1"/>
    <col min="14829" max="14829" width="12.140625" style="53" customWidth="1"/>
    <col min="14830" max="14830" width="9" style="53" hidden="1" customWidth="1"/>
    <col min="14831" max="14831" width="11.85546875" style="53" customWidth="1"/>
    <col min="14832" max="14832" width="12.140625" style="53" customWidth="1"/>
    <col min="14833" max="14833" width="8.7109375" style="53" customWidth="1"/>
    <col min="14834" max="14834" width="5.5703125" style="53" customWidth="1"/>
    <col min="14835" max="14835" width="4.140625" style="53" customWidth="1"/>
    <col min="14836" max="15080" width="9" style="53"/>
    <col min="15081" max="15081" width="5.42578125" style="53" customWidth="1"/>
    <col min="15082" max="15082" width="17" style="53" customWidth="1"/>
    <col min="15083" max="15083" width="51.28515625" style="53" customWidth="1"/>
    <col min="15084" max="15084" width="13.140625" style="53" customWidth="1"/>
    <col min="15085" max="15085" width="12.140625" style="53" customWidth="1"/>
    <col min="15086" max="15086" width="9" style="53" hidden="1" customWidth="1"/>
    <col min="15087" max="15087" width="11.85546875" style="53" customWidth="1"/>
    <col min="15088" max="15088" width="12.140625" style="53" customWidth="1"/>
    <col min="15089" max="15089" width="8.7109375" style="53" customWidth="1"/>
    <col min="15090" max="15090" width="5.5703125" style="53" customWidth="1"/>
    <col min="15091" max="15091" width="4.140625" style="53" customWidth="1"/>
    <col min="15092" max="15336" width="9" style="53"/>
    <col min="15337" max="15337" width="5.42578125" style="53" customWidth="1"/>
    <col min="15338" max="15338" width="17" style="53" customWidth="1"/>
    <col min="15339" max="15339" width="51.28515625" style="53" customWidth="1"/>
    <col min="15340" max="15340" width="13.140625" style="53" customWidth="1"/>
    <col min="15341" max="15341" width="12.140625" style="53" customWidth="1"/>
    <col min="15342" max="15342" width="9" style="53" hidden="1" customWidth="1"/>
    <col min="15343" max="15343" width="11.85546875" style="53" customWidth="1"/>
    <col min="15344" max="15344" width="12.140625" style="53" customWidth="1"/>
    <col min="15345" max="15345" width="8.7109375" style="53" customWidth="1"/>
    <col min="15346" max="15346" width="5.5703125" style="53" customWidth="1"/>
    <col min="15347" max="15347" width="4.140625" style="53" customWidth="1"/>
    <col min="15348" max="15592" width="9" style="53"/>
    <col min="15593" max="15593" width="5.42578125" style="53" customWidth="1"/>
    <col min="15594" max="15594" width="17" style="53" customWidth="1"/>
    <col min="15595" max="15595" width="51.28515625" style="53" customWidth="1"/>
    <col min="15596" max="15596" width="13.140625" style="53" customWidth="1"/>
    <col min="15597" max="15597" width="12.140625" style="53" customWidth="1"/>
    <col min="15598" max="15598" width="9" style="53" hidden="1" customWidth="1"/>
    <col min="15599" max="15599" width="11.85546875" style="53" customWidth="1"/>
    <col min="15600" max="15600" width="12.140625" style="53" customWidth="1"/>
    <col min="15601" max="15601" width="8.7109375" style="53" customWidth="1"/>
    <col min="15602" max="15602" width="5.5703125" style="53" customWidth="1"/>
    <col min="15603" max="15603" width="4.140625" style="53" customWidth="1"/>
    <col min="15604" max="15848" width="9" style="53"/>
    <col min="15849" max="15849" width="5.42578125" style="53" customWidth="1"/>
    <col min="15850" max="15850" width="17" style="53" customWidth="1"/>
    <col min="15851" max="15851" width="51.28515625" style="53" customWidth="1"/>
    <col min="15852" max="15852" width="13.140625" style="53" customWidth="1"/>
    <col min="15853" max="15853" width="12.140625" style="53" customWidth="1"/>
    <col min="15854" max="15854" width="9" style="53" hidden="1" customWidth="1"/>
    <col min="15855" max="15855" width="11.85546875" style="53" customWidth="1"/>
    <col min="15856" max="15856" width="12.140625" style="53" customWidth="1"/>
    <col min="15857" max="15857" width="8.7109375" style="53" customWidth="1"/>
    <col min="15858" max="15858" width="5.5703125" style="53" customWidth="1"/>
    <col min="15859" max="15859" width="4.140625" style="53" customWidth="1"/>
    <col min="15860" max="16104" width="9" style="53"/>
    <col min="16105" max="16105" width="5.42578125" style="53" customWidth="1"/>
    <col min="16106" max="16106" width="17" style="53" customWidth="1"/>
    <col min="16107" max="16107" width="51.28515625" style="53" customWidth="1"/>
    <col min="16108" max="16108" width="13.140625" style="53" customWidth="1"/>
    <col min="16109" max="16109" width="12.140625" style="53" customWidth="1"/>
    <col min="16110" max="16110" width="9" style="53" hidden="1" customWidth="1"/>
    <col min="16111" max="16111" width="11.85546875" style="53" customWidth="1"/>
    <col min="16112" max="16112" width="12.140625" style="53" customWidth="1"/>
    <col min="16113" max="16113" width="8.7109375" style="53" customWidth="1"/>
    <col min="16114" max="16114" width="5.5703125" style="53" customWidth="1"/>
    <col min="16115" max="16115" width="4.140625" style="53" customWidth="1"/>
    <col min="16116" max="16360" width="9" style="53"/>
    <col min="16361" max="16384" width="9.140625" style="53" customWidth="1"/>
  </cols>
  <sheetData>
    <row r="1" spans="1:12" s="66" customFormat="1" ht="15.75" customHeight="1">
      <c r="B1" s="67"/>
      <c r="C1" s="105"/>
      <c r="D1" s="105"/>
      <c r="E1" s="105"/>
      <c r="F1" s="252"/>
      <c r="G1" s="252"/>
      <c r="H1" s="252"/>
      <c r="I1" s="252"/>
      <c r="J1" s="252"/>
    </row>
    <row r="2" spans="1:12" s="68" customFormat="1" ht="15">
      <c r="A2" s="258" t="s">
        <v>92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2" s="68" customFormat="1" ht="15.75" customHeight="1">
      <c r="A3" s="258" t="s">
        <v>52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2" s="68" customFormat="1" ht="63.75" customHeight="1">
      <c r="A4" s="259" t="str">
        <f>'Сводная ПИР новая'!A3:H3</f>
        <v>Реконструкция РП-10 кВ №28Н с установкой в яч. РУ-10 кВ № 2, 4, 13 вакуумных выключателей, устройств релейной защиты и автоматики, трехобм. ТТ, c заменой ТТ в яч. №20, 21, в т.ч. ПИР, г. Москва, пос. Марушкинское, ЗАО "Крекшино", к.н.: 77:18:0170215:8.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2" s="66" customFormat="1" ht="15.75" customHeight="1" thickBot="1">
      <c r="A5" s="67"/>
      <c r="B5" s="69"/>
      <c r="C5" s="69"/>
      <c r="D5" s="69"/>
      <c r="E5" s="69"/>
      <c r="F5" s="69"/>
      <c r="G5" s="69"/>
      <c r="H5" s="69"/>
      <c r="I5" s="69"/>
      <c r="J5" s="69"/>
    </row>
    <row r="6" spans="1:12" ht="26.25" customHeight="1">
      <c r="A6" s="260" t="s">
        <v>2</v>
      </c>
      <c r="B6" s="254" t="s">
        <v>53</v>
      </c>
      <c r="C6" s="254" t="s">
        <v>54</v>
      </c>
      <c r="D6" s="254" t="s">
        <v>55</v>
      </c>
      <c r="E6" s="254" t="s">
        <v>56</v>
      </c>
      <c r="F6" s="254" t="s">
        <v>57</v>
      </c>
      <c r="G6" s="254"/>
      <c r="H6" s="254" t="s">
        <v>58</v>
      </c>
      <c r="I6" s="254"/>
      <c r="J6" s="255"/>
    </row>
    <row r="7" spans="1:12" ht="67.5" customHeight="1">
      <c r="A7" s="261"/>
      <c r="B7" s="256"/>
      <c r="C7" s="256"/>
      <c r="D7" s="256"/>
      <c r="E7" s="256"/>
      <c r="F7" s="101" t="s">
        <v>59</v>
      </c>
      <c r="G7" s="101" t="s">
        <v>60</v>
      </c>
      <c r="H7" s="256" t="s">
        <v>61</v>
      </c>
      <c r="I7" s="256"/>
      <c r="J7" s="257"/>
      <c r="K7" s="54"/>
    </row>
    <row r="8" spans="1:12" s="54" customFormat="1" ht="26.25" customHeight="1">
      <c r="A8" s="78"/>
      <c r="B8" s="76"/>
      <c r="C8" s="75" t="s">
        <v>118</v>
      </c>
      <c r="D8" s="98"/>
      <c r="E8" s="98"/>
      <c r="F8" s="74"/>
      <c r="G8" s="98"/>
      <c r="H8" s="262"/>
      <c r="I8" s="262"/>
      <c r="J8" s="263"/>
    </row>
    <row r="9" spans="1:12" s="54" customFormat="1" ht="37.5" hidden="1" customHeight="1">
      <c r="A9" s="78">
        <v>1</v>
      </c>
      <c r="B9" s="76" t="s">
        <v>100</v>
      </c>
      <c r="C9" s="75" t="s">
        <v>99</v>
      </c>
      <c r="D9" s="98" t="s">
        <v>76</v>
      </c>
      <c r="E9" s="98">
        <v>1</v>
      </c>
      <c r="F9" s="74">
        <v>19.600000000000001</v>
      </c>
      <c r="G9" s="98">
        <v>0</v>
      </c>
      <c r="H9" s="250">
        <f>ROUND(F9+E9*G9,3)</f>
        <v>19.600000000000001</v>
      </c>
      <c r="I9" s="250"/>
      <c r="J9" s="251"/>
    </row>
    <row r="10" spans="1:12" s="54" customFormat="1" ht="25.5">
      <c r="A10" s="78" t="s">
        <v>73</v>
      </c>
      <c r="B10" s="76" t="s">
        <v>120</v>
      </c>
      <c r="C10" s="75" t="s">
        <v>121</v>
      </c>
      <c r="D10" s="98" t="s">
        <v>122</v>
      </c>
      <c r="E10" s="98">
        <v>1</v>
      </c>
      <c r="F10" s="96">
        <v>13000</v>
      </c>
      <c r="G10" s="96">
        <v>0</v>
      </c>
      <c r="H10" s="237">
        <f>F10+G10*E10</f>
        <v>13000</v>
      </c>
      <c r="I10" s="237"/>
      <c r="J10" s="238"/>
    </row>
    <row r="11" spans="1:12" s="54" customFormat="1" ht="22.5" customHeight="1">
      <c r="A11" s="78"/>
      <c r="B11" s="76"/>
      <c r="C11" s="75" t="s">
        <v>108</v>
      </c>
      <c r="D11" s="253"/>
      <c r="E11" s="253"/>
      <c r="F11" s="98"/>
      <c r="G11" s="98"/>
      <c r="H11" s="237">
        <f>H10</f>
        <v>13000</v>
      </c>
      <c r="I11" s="237"/>
      <c r="J11" s="238"/>
      <c r="K11" s="95">
        <f>H11</f>
        <v>13000</v>
      </c>
      <c r="L11" s="55"/>
    </row>
    <row r="12" spans="1:12" s="54" customFormat="1" ht="18.75" hidden="1" customHeight="1">
      <c r="A12" s="80"/>
      <c r="B12" s="77"/>
      <c r="C12" s="87" t="s">
        <v>74</v>
      </c>
      <c r="D12" s="92" t="s">
        <v>63</v>
      </c>
      <c r="E12" s="89">
        <f>'Сводная ПИР новая'!D17</f>
        <v>0</v>
      </c>
      <c r="F12" s="92"/>
      <c r="G12" s="92"/>
      <c r="H12" s="237">
        <f>H11*E12</f>
        <v>0</v>
      </c>
      <c r="I12" s="237"/>
      <c r="J12" s="238"/>
    </row>
    <row r="13" spans="1:12" s="54" customFormat="1" ht="22.5" customHeight="1">
      <c r="A13" s="80" t="str">
        <f>IF(ISBLANK($B13),"",COUNT($A$1:$A11)+1)</f>
        <v/>
      </c>
      <c r="B13" s="77"/>
      <c r="C13" s="110" t="s">
        <v>62</v>
      </c>
      <c r="D13" s="240"/>
      <c r="E13" s="240"/>
      <c r="F13" s="92"/>
      <c r="G13" s="92"/>
      <c r="H13" s="237"/>
      <c r="I13" s="237"/>
      <c r="J13" s="238"/>
    </row>
    <row r="14" spans="1:12" s="54" customFormat="1" ht="60">
      <c r="A14" s="80"/>
      <c r="B14" s="104" t="s">
        <v>119</v>
      </c>
      <c r="C14" s="87" t="s">
        <v>124</v>
      </c>
      <c r="D14" s="92" t="s">
        <v>63</v>
      </c>
      <c r="E14" s="92">
        <v>5.2679999999999998</v>
      </c>
      <c r="F14" s="92"/>
      <c r="G14" s="92"/>
      <c r="H14" s="237">
        <f>H11*E14</f>
        <v>68484</v>
      </c>
      <c r="I14" s="237"/>
      <c r="J14" s="238"/>
    </row>
    <row r="15" spans="1:12" s="54" customFormat="1" ht="22.5" customHeight="1" thickBot="1">
      <c r="A15" s="88" t="str">
        <f>IF(ISBLANK($B15),"",COUNT($A$1:$A14)+1)</f>
        <v/>
      </c>
      <c r="B15" s="106"/>
      <c r="C15" s="107" t="s">
        <v>64</v>
      </c>
      <c r="D15" s="241"/>
      <c r="E15" s="241"/>
      <c r="F15" s="111"/>
      <c r="G15" s="111"/>
      <c r="H15" s="242">
        <f>H14</f>
        <v>68484</v>
      </c>
      <c r="I15" s="242"/>
      <c r="J15" s="243"/>
      <c r="K15" s="95">
        <f>H15</f>
        <v>68484</v>
      </c>
    </row>
    <row r="16" spans="1:12" s="54" customFormat="1" ht="12.75" hidden="1" customHeight="1">
      <c r="A16" s="71"/>
      <c r="B16" s="72"/>
      <c r="C16" s="108" t="s">
        <v>72</v>
      </c>
      <c r="D16" s="73"/>
      <c r="E16" s="73"/>
      <c r="F16" s="73"/>
      <c r="G16" s="73"/>
      <c r="H16" s="244">
        <f>H15*0.18</f>
        <v>12327.119999999999</v>
      </c>
      <c r="I16" s="245"/>
      <c r="J16" s="246"/>
    </row>
    <row r="17" spans="1:10" s="54" customFormat="1" ht="13.5" hidden="1" customHeight="1" thickBot="1">
      <c r="A17" s="56"/>
      <c r="B17" s="57"/>
      <c r="C17" s="109" t="s">
        <v>75</v>
      </c>
      <c r="D17" s="58"/>
      <c r="E17" s="58"/>
      <c r="F17" s="58"/>
      <c r="G17" s="58"/>
      <c r="H17" s="247">
        <f>H15+H16</f>
        <v>80811.12</v>
      </c>
      <c r="I17" s="248"/>
      <c r="J17" s="249"/>
    </row>
    <row r="18" spans="1:10" s="54" customFormat="1" ht="15.75" customHeight="1">
      <c r="B18" s="97"/>
      <c r="C18" s="97"/>
      <c r="D18" s="97"/>
      <c r="E18" s="97"/>
      <c r="F18" s="97"/>
      <c r="G18" s="97"/>
      <c r="H18" s="97"/>
      <c r="I18" s="97"/>
      <c r="J18" s="97"/>
    </row>
    <row r="19" spans="1:10" s="54" customFormat="1" ht="15.75" customHeight="1">
      <c r="B19" s="97"/>
      <c r="C19" s="97"/>
      <c r="D19" s="97"/>
      <c r="E19" s="97"/>
      <c r="F19" s="97"/>
      <c r="G19" s="97"/>
      <c r="H19" s="97"/>
      <c r="I19" s="97"/>
      <c r="J19" s="97"/>
    </row>
    <row r="20" spans="1:10" s="54" customFormat="1" ht="15.75" customHeight="1">
      <c r="B20" s="97"/>
      <c r="C20" s="70">
        <f>'Сводная ПИР новая'!B14</f>
        <v>0</v>
      </c>
      <c r="D20" s="239"/>
      <c r="E20" s="239"/>
      <c r="F20" s="97"/>
      <c r="G20" s="97"/>
      <c r="H20" s="97"/>
      <c r="I20" s="97"/>
      <c r="J20" s="97"/>
    </row>
    <row r="21" spans="1:10" s="54" customFormat="1">
      <c r="B21" s="97"/>
      <c r="C21" s="97"/>
      <c r="D21" s="97"/>
      <c r="E21" s="97"/>
      <c r="F21" s="97"/>
      <c r="G21" s="97"/>
      <c r="H21" s="97"/>
      <c r="I21" s="97"/>
      <c r="J21" s="97"/>
    </row>
    <row r="22" spans="1:10" s="54" customFormat="1"/>
    <row r="23" spans="1:10" s="54" customFormat="1"/>
    <row r="24" spans="1:10" s="54" customFormat="1"/>
    <row r="25" spans="1:10" s="54" customFormat="1"/>
    <row r="26" spans="1:10" s="54" customFormat="1"/>
    <row r="27" spans="1:10" s="54" customFormat="1"/>
    <row r="28" spans="1:10" s="54" customFormat="1"/>
    <row r="29" spans="1:10" s="54" customFormat="1"/>
    <row r="30" spans="1:10" s="54" customFormat="1"/>
    <row r="31" spans="1:10" s="54" customFormat="1"/>
    <row r="32" spans="1:10" s="54" customFormat="1"/>
    <row r="33" s="54" customFormat="1"/>
    <row r="34" s="54" customFormat="1"/>
    <row r="35" s="54" customFormat="1"/>
    <row r="36" s="54" customFormat="1"/>
    <row r="37" s="54" customFormat="1"/>
    <row r="38" s="54" customFormat="1"/>
    <row r="39" s="54" customFormat="1"/>
    <row r="40" s="54" customFormat="1"/>
    <row r="41" s="54" customFormat="1"/>
    <row r="42" s="54" customFormat="1"/>
    <row r="43" s="54" customFormat="1"/>
    <row r="44" s="54" customFormat="1"/>
    <row r="45" s="54" customFormat="1"/>
    <row r="46" s="54" customFormat="1"/>
    <row r="47" s="54" customFormat="1"/>
    <row r="48" s="54" customFormat="1"/>
    <row r="49" s="54" customFormat="1"/>
    <row r="50" s="54" customFormat="1"/>
    <row r="51" s="54" customFormat="1"/>
    <row r="52" s="54" customFormat="1"/>
    <row r="53" s="54" customFormat="1"/>
    <row r="54" s="54" customFormat="1"/>
    <row r="55" s="54" customFormat="1"/>
    <row r="56" s="54" customFormat="1"/>
    <row r="57" s="54" customFormat="1"/>
    <row r="58" s="54" customFormat="1"/>
    <row r="59" s="54" customFormat="1"/>
    <row r="60" s="54" customFormat="1"/>
    <row r="61" s="54" customFormat="1"/>
    <row r="62" s="54" customFormat="1"/>
    <row r="63" s="54" customFormat="1"/>
    <row r="64" s="54" customFormat="1"/>
    <row r="65" s="54" customFormat="1"/>
    <row r="66" s="54" customFormat="1"/>
    <row r="67" s="54" customFormat="1"/>
    <row r="68" s="54" customFormat="1"/>
    <row r="69" s="54" customFormat="1"/>
    <row r="70" s="54" customFormat="1"/>
    <row r="71" s="54" customFormat="1"/>
    <row r="72" s="54" customFormat="1"/>
    <row r="73" s="54" customFormat="1"/>
    <row r="74" s="54" customFormat="1"/>
    <row r="75" s="54" customFormat="1"/>
    <row r="76" s="54" customFormat="1"/>
    <row r="77" s="54" customFormat="1"/>
    <row r="78" s="54" customFormat="1"/>
    <row r="79" s="54" customFormat="1"/>
    <row r="80" s="54" customFormat="1"/>
    <row r="81" s="54" customFormat="1"/>
    <row r="82" s="54" customFormat="1"/>
    <row r="83" s="54" customFormat="1"/>
    <row r="84" s="54" customFormat="1"/>
    <row r="85" s="54" customFormat="1"/>
    <row r="86" s="54" customFormat="1"/>
    <row r="87" s="54" customFormat="1"/>
    <row r="88" s="54" customFormat="1"/>
    <row r="89" s="54" customFormat="1"/>
    <row r="90" s="54" customFormat="1"/>
    <row r="91" s="54" customFormat="1"/>
    <row r="92" s="54" customFormat="1"/>
    <row r="93" s="54" customFormat="1"/>
    <row r="94" s="54" customFormat="1"/>
    <row r="95" s="54" customFormat="1"/>
    <row r="96" s="54" customFormat="1"/>
    <row r="97" s="54" customFormat="1"/>
    <row r="98" s="54" customFormat="1"/>
    <row r="99" s="54" customFormat="1"/>
    <row r="100" s="54" customFormat="1"/>
    <row r="101" s="54" customFormat="1"/>
    <row r="102" s="54" customFormat="1"/>
    <row r="103" s="54" customFormat="1"/>
    <row r="104" s="54" customFormat="1"/>
    <row r="105" s="54" customFormat="1"/>
    <row r="106" s="54" customFormat="1"/>
    <row r="107" s="54" customFormat="1"/>
    <row r="108" s="54" customFormat="1"/>
    <row r="109" s="54" customFormat="1"/>
    <row r="110" s="54" customFormat="1"/>
    <row r="111" s="54" customFormat="1"/>
    <row r="112" s="54" customFormat="1"/>
    <row r="113" s="54" customFormat="1"/>
    <row r="114" s="54" customFormat="1"/>
    <row r="115" s="54" customFormat="1"/>
    <row r="116" s="54" customFormat="1"/>
    <row r="117" s="54" customFormat="1"/>
    <row r="118" s="54" customFormat="1"/>
    <row r="119" s="54" customFormat="1"/>
    <row r="120" s="54" customFormat="1"/>
    <row r="121" s="54" customFormat="1"/>
    <row r="122" s="54" customFormat="1"/>
    <row r="123" s="54" customFormat="1"/>
    <row r="124" s="54" customFormat="1"/>
    <row r="125" s="54" customFormat="1"/>
    <row r="126" s="54" customFormat="1"/>
    <row r="127" s="54" customFormat="1"/>
    <row r="128" s="54" customFormat="1"/>
    <row r="129" s="54" customFormat="1"/>
    <row r="130" s="54" customFormat="1"/>
    <row r="131" s="54" customFormat="1"/>
    <row r="132" s="54" customFormat="1"/>
    <row r="133" s="54" customFormat="1"/>
    <row r="134" s="54" customFormat="1"/>
    <row r="135" s="54" customFormat="1"/>
    <row r="136" s="54" customFormat="1"/>
    <row r="137" s="54" customFormat="1"/>
    <row r="138" s="54" customFormat="1"/>
    <row r="139" s="54" customFormat="1"/>
    <row r="140" s="54" customFormat="1"/>
    <row r="141" s="54" customFormat="1"/>
    <row r="142" s="54" customFormat="1"/>
    <row r="143" s="54" customFormat="1"/>
    <row r="144" s="54" customFormat="1"/>
    <row r="145" s="54" customFormat="1"/>
    <row r="146" s="54" customFormat="1"/>
    <row r="147" s="54" customFormat="1"/>
    <row r="148" s="54" customFormat="1"/>
    <row r="149" s="54" customFormat="1"/>
    <row r="150" s="54" customFormat="1"/>
    <row r="151" s="54" customFormat="1"/>
    <row r="152" s="54" customFormat="1"/>
    <row r="153" s="54" customFormat="1"/>
    <row r="154" s="54" customFormat="1"/>
    <row r="155" s="54" customFormat="1"/>
    <row r="156" s="54" customFormat="1"/>
    <row r="157" s="54" customFormat="1"/>
    <row r="158" s="54" customFormat="1"/>
    <row r="159" s="54" customFormat="1"/>
    <row r="160" s="54" customFormat="1"/>
    <row r="161" s="54" customFormat="1"/>
    <row r="162" s="54" customFormat="1"/>
    <row r="163" s="54" customFormat="1"/>
    <row r="164" s="54" customFormat="1"/>
    <row r="165" s="54" customFormat="1"/>
    <row r="166" s="54" customFormat="1"/>
    <row r="167" s="54" customFormat="1"/>
    <row r="168" s="54" customFormat="1"/>
    <row r="169" s="54" customFormat="1"/>
    <row r="170" s="54" customFormat="1"/>
    <row r="171" s="54" customFormat="1"/>
    <row r="172" s="54" customFormat="1"/>
    <row r="173" s="54" customFormat="1"/>
    <row r="174" s="54" customFormat="1"/>
    <row r="175" s="54" customFormat="1"/>
    <row r="176" s="54" customFormat="1"/>
    <row r="177" s="54" customFormat="1"/>
    <row r="178" s="54" customFormat="1"/>
    <row r="179" s="54" customFormat="1"/>
    <row r="180" s="54" customFormat="1"/>
    <row r="181" s="54" customFormat="1"/>
    <row r="182" s="54" customFormat="1"/>
    <row r="183" s="54" customFormat="1"/>
    <row r="184" s="54" customFormat="1"/>
    <row r="185" s="54" customFormat="1"/>
    <row r="186" s="54" customFormat="1"/>
    <row r="187" s="54" customFormat="1"/>
    <row r="188" s="54" customFormat="1"/>
    <row r="189" s="54" customFormat="1"/>
    <row r="190" s="54" customFormat="1"/>
    <row r="191" s="54" customFormat="1"/>
    <row r="192" s="54" customFormat="1"/>
    <row r="193" s="54" customFormat="1"/>
    <row r="194" s="54" customFormat="1"/>
    <row r="195" s="54" customFormat="1"/>
    <row r="196" s="54" customFormat="1"/>
    <row r="197" s="54" customFormat="1"/>
    <row r="198" s="54" customFormat="1"/>
    <row r="199" s="54" customFormat="1"/>
    <row r="200" s="54" customFormat="1"/>
    <row r="201" s="54" customFormat="1"/>
    <row r="202" s="54" customFormat="1"/>
    <row r="203" s="54" customFormat="1"/>
    <row r="204" s="54" customFormat="1"/>
    <row r="205" s="54" customFormat="1"/>
    <row r="206" s="54" customFormat="1"/>
    <row r="207" s="54" customFormat="1"/>
    <row r="208" s="54" customFormat="1"/>
    <row r="209" s="54" customFormat="1"/>
    <row r="210" s="54" customFormat="1"/>
    <row r="211" s="54" customFormat="1"/>
    <row r="212" s="54" customFormat="1"/>
    <row r="213" s="54" customFormat="1"/>
    <row r="214" s="54" customFormat="1"/>
    <row r="215" s="54" customFormat="1"/>
    <row r="216" s="54" customFormat="1"/>
    <row r="217" s="54" customFormat="1"/>
    <row r="218" s="54" customFormat="1"/>
    <row r="219" s="54" customFormat="1"/>
    <row r="220" s="54" customFormat="1"/>
    <row r="221" s="54" customFormat="1"/>
    <row r="222" s="54" customFormat="1"/>
    <row r="223" s="54" customFormat="1"/>
    <row r="224" s="54" customFormat="1"/>
    <row r="225" s="54" customFormat="1"/>
    <row r="226" s="54" customFormat="1"/>
    <row r="227" s="54" customFormat="1"/>
    <row r="228" s="54" customFormat="1"/>
    <row r="229" s="54" customFormat="1"/>
    <row r="230" s="54" customFormat="1"/>
    <row r="231" s="54" customFormat="1"/>
    <row r="232" s="54" customFormat="1"/>
    <row r="233" s="54" customFormat="1"/>
    <row r="234" s="54" customFormat="1"/>
    <row r="235" s="54" customFormat="1"/>
    <row r="236" s="54" customFormat="1"/>
    <row r="237" s="54" customFormat="1"/>
    <row r="238" s="54" customFormat="1"/>
    <row r="239" s="54" customFormat="1"/>
    <row r="240" s="54" customFormat="1"/>
    <row r="241" s="54" customFormat="1"/>
    <row r="242" s="54" customFormat="1"/>
    <row r="243" s="54" customFormat="1"/>
    <row r="244" s="54" customFormat="1"/>
    <row r="245" s="54" customFormat="1"/>
    <row r="246" s="54" customFormat="1"/>
    <row r="247" s="54" customFormat="1"/>
    <row r="248" s="54" customFormat="1"/>
    <row r="249" s="54" customFormat="1"/>
    <row r="250" s="54" customFormat="1"/>
    <row r="251" s="54" customFormat="1"/>
    <row r="252" s="54" customFormat="1"/>
    <row r="253" s="54" customFormat="1"/>
    <row r="254" s="54" customFormat="1"/>
    <row r="255" s="54" customFormat="1"/>
    <row r="256" s="54" customFormat="1"/>
    <row r="257" s="54" customFormat="1"/>
    <row r="258" s="54" customFormat="1"/>
    <row r="259" s="54" customFormat="1"/>
    <row r="260" s="54" customFormat="1"/>
    <row r="261" s="54" customFormat="1"/>
    <row r="262" s="54" customFormat="1"/>
    <row r="263" s="54" customFormat="1"/>
    <row r="264" s="54" customFormat="1"/>
    <row r="265" s="54" customFormat="1"/>
    <row r="266" s="54" customFormat="1"/>
    <row r="267" s="54" customFormat="1"/>
    <row r="268" s="54" customFormat="1"/>
    <row r="269" s="54" customFormat="1"/>
    <row r="270" s="54" customFormat="1"/>
    <row r="271" s="54" customFormat="1"/>
    <row r="272" s="54" customFormat="1"/>
    <row r="273" s="54" customFormat="1"/>
    <row r="274" s="54" customFormat="1"/>
    <row r="275" s="54" customFormat="1"/>
    <row r="276" s="54" customFormat="1"/>
    <row r="277" s="54" customFormat="1"/>
    <row r="278" s="54" customFormat="1"/>
    <row r="279" s="54" customFormat="1"/>
    <row r="280" s="54" customFormat="1"/>
    <row r="281" s="54" customFormat="1"/>
    <row r="282" s="54" customFormat="1"/>
    <row r="283" s="54" customFormat="1"/>
    <row r="284" s="54" customFormat="1"/>
    <row r="285" s="54" customFormat="1"/>
    <row r="286" s="54" customFormat="1"/>
    <row r="287" s="54" customFormat="1"/>
    <row r="288" s="54" customFormat="1"/>
    <row r="289" s="54" customFormat="1"/>
    <row r="290" s="54" customFormat="1"/>
    <row r="291" s="54" customFormat="1"/>
    <row r="292" s="54" customFormat="1"/>
    <row r="293" s="54" customFormat="1"/>
    <row r="294" s="54" customFormat="1"/>
    <row r="295" s="54" customFormat="1"/>
    <row r="296" s="54" customFormat="1"/>
    <row r="297" s="54" customFormat="1"/>
    <row r="298" s="54" customFormat="1"/>
    <row r="299" s="54" customFormat="1"/>
    <row r="300" s="54" customFormat="1"/>
    <row r="301" s="54" customFormat="1"/>
    <row r="302" s="54" customFormat="1"/>
    <row r="303" s="54" customFormat="1"/>
    <row r="304" s="54" customFormat="1"/>
    <row r="305" s="54" customFormat="1"/>
    <row r="306" s="54" customFormat="1"/>
    <row r="307" s="54" customFormat="1"/>
    <row r="308" s="54" customFormat="1"/>
    <row r="309" s="54" customFormat="1"/>
    <row r="310" s="54" customFormat="1"/>
    <row r="311" s="54" customFormat="1"/>
    <row r="312" s="54" customFormat="1"/>
    <row r="313" s="54" customFormat="1"/>
    <row r="314" s="54" customFormat="1"/>
    <row r="315" s="54" customFormat="1"/>
    <row r="316" s="54" customFormat="1"/>
    <row r="317" s="54" customFormat="1"/>
    <row r="318" s="54" customFormat="1"/>
    <row r="319" s="54" customFormat="1"/>
    <row r="320" s="54" customFormat="1"/>
    <row r="321" s="54" customFormat="1"/>
    <row r="322" s="54" customFormat="1"/>
    <row r="323" s="54" customFormat="1"/>
    <row r="324" s="54" customFormat="1"/>
    <row r="325" s="54" customFormat="1"/>
    <row r="326" s="54" customFormat="1"/>
    <row r="327" s="54" customFormat="1"/>
    <row r="328" s="54" customFormat="1"/>
    <row r="329" s="54" customFormat="1"/>
    <row r="330" s="54" customFormat="1"/>
    <row r="331" s="54" customFormat="1"/>
    <row r="332" s="54" customFormat="1"/>
    <row r="333" s="54" customFormat="1"/>
    <row r="334" s="54" customFormat="1"/>
    <row r="335" s="54" customFormat="1"/>
    <row r="336" s="54" customFormat="1"/>
    <row r="337" s="54" customFormat="1"/>
    <row r="338" s="54" customFormat="1"/>
    <row r="339" s="54" customFormat="1"/>
    <row r="340" s="54" customFormat="1"/>
    <row r="341" s="54" customFormat="1"/>
    <row r="342" s="54" customFormat="1"/>
    <row r="343" s="54" customFormat="1"/>
    <row r="344" s="54" customFormat="1"/>
    <row r="345" s="54" customFormat="1"/>
    <row r="346" s="54" customFormat="1"/>
    <row r="347" s="54" customFormat="1"/>
    <row r="348" s="54" customFormat="1"/>
    <row r="349" s="54" customFormat="1"/>
    <row r="350" s="54" customFormat="1"/>
    <row r="351" s="54" customFormat="1"/>
    <row r="352" s="54" customFormat="1"/>
    <row r="353" s="54" customFormat="1"/>
    <row r="354" s="54" customFormat="1"/>
    <row r="355" s="54" customFormat="1"/>
    <row r="356" s="54" customFormat="1"/>
    <row r="357" s="54" customFormat="1"/>
    <row r="358" s="54" customFormat="1"/>
    <row r="359" s="54" customFormat="1"/>
    <row r="360" s="54" customFormat="1"/>
    <row r="361" s="54" customFormat="1"/>
    <row r="362" s="54" customFormat="1"/>
    <row r="363" s="54" customFormat="1"/>
    <row r="364" s="54" customFormat="1"/>
    <row r="365" s="54" customFormat="1"/>
    <row r="366" s="54" customFormat="1"/>
    <row r="367" s="54" customFormat="1"/>
    <row r="368" s="54" customFormat="1"/>
    <row r="369" s="54" customFormat="1"/>
    <row r="370" s="54" customFormat="1"/>
    <row r="371" s="54" customFormat="1"/>
    <row r="372" s="54" customFormat="1"/>
    <row r="373" s="54" customFormat="1"/>
    <row r="374" s="54" customFormat="1"/>
    <row r="375" s="54" customFormat="1"/>
    <row r="376" s="54" customFormat="1"/>
    <row r="377" s="54" customFormat="1"/>
    <row r="378" s="54" customFormat="1"/>
    <row r="379" s="54" customFormat="1"/>
    <row r="380" s="54" customFormat="1"/>
    <row r="381" s="54" customFormat="1"/>
    <row r="382" s="54" customFormat="1"/>
    <row r="383" s="54" customFormat="1"/>
    <row r="384" s="54" customFormat="1"/>
    <row r="385" s="54" customFormat="1"/>
    <row r="386" s="54" customFormat="1"/>
    <row r="387" s="54" customFormat="1"/>
    <row r="388" s="54" customFormat="1"/>
    <row r="389" s="54" customFormat="1"/>
    <row r="390" s="54" customFormat="1"/>
    <row r="391" s="54" customFormat="1"/>
    <row r="392" s="54" customFormat="1"/>
    <row r="393" s="54" customFormat="1"/>
    <row r="394" s="54" customFormat="1"/>
    <row r="395" s="54" customFormat="1"/>
    <row r="396" s="54" customFormat="1"/>
    <row r="397" s="54" customFormat="1"/>
    <row r="398" s="54" customFormat="1"/>
    <row r="399" s="54" customFormat="1"/>
    <row r="400" s="54" customFormat="1"/>
    <row r="401" s="54" customFormat="1"/>
    <row r="402" s="54" customFormat="1"/>
    <row r="403" s="54" customFormat="1"/>
    <row r="404" s="54" customFormat="1"/>
    <row r="405" s="54" customFormat="1"/>
    <row r="406" s="54" customFormat="1"/>
    <row r="407" s="54" customFormat="1"/>
    <row r="408" s="54" customFormat="1"/>
    <row r="409" s="54" customFormat="1"/>
    <row r="410" s="54" customFormat="1"/>
    <row r="411" s="54" customFormat="1"/>
    <row r="412" s="54" customFormat="1"/>
    <row r="413" s="54" customFormat="1"/>
    <row r="414" s="54" customFormat="1"/>
    <row r="415" s="54" customFormat="1"/>
    <row r="416" s="54" customFormat="1"/>
    <row r="417" s="54" customFormat="1"/>
    <row r="418" s="54" customFormat="1"/>
    <row r="419" s="54" customFormat="1"/>
    <row r="420" s="54" customFormat="1"/>
    <row r="421" s="54" customFormat="1"/>
    <row r="422" s="54" customFormat="1"/>
    <row r="423" s="54" customFormat="1"/>
    <row r="424" s="54" customFormat="1"/>
    <row r="425" s="54" customFormat="1"/>
    <row r="426" s="54" customFormat="1"/>
    <row r="427" s="54" customFormat="1"/>
    <row r="428" s="54" customFormat="1"/>
    <row r="429" s="54" customFormat="1"/>
    <row r="430" s="54" customFormat="1"/>
    <row r="431" s="54" customFormat="1"/>
    <row r="432" s="54" customFormat="1"/>
    <row r="433" s="54" customFormat="1"/>
    <row r="434" s="54" customFormat="1"/>
    <row r="435" s="54" customFormat="1"/>
    <row r="436" s="54" customFormat="1"/>
    <row r="437" s="54" customFormat="1"/>
    <row r="438" s="54" customFormat="1"/>
    <row r="439" s="54" customFormat="1"/>
    <row r="440" s="54" customFormat="1"/>
    <row r="441" s="54" customFormat="1"/>
    <row r="442" s="54" customFormat="1"/>
    <row r="443" s="54" customFormat="1"/>
    <row r="444" s="54" customFormat="1"/>
    <row r="445" s="54" customFormat="1"/>
    <row r="446" s="54" customFormat="1"/>
    <row r="447" s="54" customFormat="1"/>
    <row r="448" s="54" customFormat="1"/>
    <row r="449" s="54" customFormat="1"/>
    <row r="450" s="54" customFormat="1"/>
    <row r="451" s="54" customFormat="1"/>
    <row r="452" s="54" customFormat="1"/>
    <row r="453" s="54" customFormat="1"/>
    <row r="454" s="54" customFormat="1"/>
    <row r="455" s="54" customFormat="1"/>
    <row r="456" s="54" customFormat="1"/>
    <row r="457" s="54" customFormat="1"/>
    <row r="458" s="54" customFormat="1"/>
    <row r="459" s="54" customFormat="1"/>
    <row r="460" s="54" customFormat="1"/>
    <row r="461" s="54" customFormat="1"/>
    <row r="462" s="54" customFormat="1"/>
    <row r="463" s="54" customFormat="1"/>
    <row r="464" s="54" customFormat="1"/>
    <row r="465" s="54" customFormat="1"/>
    <row r="466" s="54" customFormat="1"/>
    <row r="467" s="54" customFormat="1"/>
    <row r="468" s="54" customFormat="1"/>
    <row r="469" s="54" customFormat="1"/>
    <row r="470" s="54" customFormat="1"/>
    <row r="471" s="54" customFormat="1"/>
    <row r="472" s="54" customFormat="1"/>
    <row r="473" s="54" customFormat="1"/>
    <row r="474" s="54" customFormat="1"/>
    <row r="475" s="54" customFormat="1"/>
    <row r="476" s="54" customFormat="1"/>
    <row r="477" s="54" customFormat="1"/>
    <row r="478" s="54" customFormat="1"/>
    <row r="479" s="54" customFormat="1"/>
    <row r="480" s="54" customFormat="1"/>
    <row r="481" s="54" customFormat="1"/>
    <row r="482" s="54" customFormat="1"/>
    <row r="483" s="54" customFormat="1"/>
    <row r="484" s="54" customFormat="1"/>
    <row r="485" s="54" customFormat="1"/>
    <row r="486" s="54" customFormat="1"/>
    <row r="487" s="54" customFormat="1"/>
    <row r="488" s="54" customFormat="1"/>
    <row r="489" s="54" customFormat="1"/>
    <row r="490" s="54" customFormat="1"/>
    <row r="491" s="54" customFormat="1"/>
    <row r="492" s="54" customFormat="1"/>
    <row r="493" s="54" customFormat="1"/>
    <row r="494" s="54" customFormat="1"/>
    <row r="495" s="54" customFormat="1"/>
    <row r="496" s="54" customFormat="1"/>
    <row r="497" s="54" customFormat="1"/>
    <row r="498" s="54" customFormat="1"/>
    <row r="499" s="54" customFormat="1"/>
    <row r="500" s="54" customFormat="1"/>
    <row r="501" s="54" customFormat="1"/>
    <row r="502" s="54" customFormat="1"/>
    <row r="503" s="54" customFormat="1"/>
    <row r="504" s="54" customFormat="1"/>
    <row r="505" s="54" customFormat="1"/>
    <row r="506" s="54" customFormat="1"/>
    <row r="507" s="54" customFormat="1"/>
    <row r="508" s="54" customFormat="1"/>
    <row r="509" s="54" customFormat="1"/>
    <row r="510" s="54" customFormat="1"/>
    <row r="511" s="54" customFormat="1"/>
    <row r="512" s="54" customFormat="1"/>
    <row r="513" s="54" customFormat="1"/>
    <row r="514" s="54" customFormat="1"/>
    <row r="515" s="54" customFormat="1"/>
    <row r="516" s="54" customFormat="1"/>
    <row r="517" s="54" customFormat="1"/>
    <row r="518" s="54" customFormat="1"/>
    <row r="519" s="54" customFormat="1"/>
    <row r="520" s="54" customFormat="1"/>
    <row r="521" s="54" customFormat="1"/>
    <row r="522" s="54" customFormat="1"/>
    <row r="523" s="54" customFormat="1"/>
    <row r="524" s="54" customFormat="1"/>
    <row r="525" s="54" customFormat="1"/>
    <row r="526" s="54" customFormat="1"/>
    <row r="527" s="54" customFormat="1"/>
    <row r="528" s="54" customFormat="1"/>
    <row r="529" s="54" customFormat="1"/>
    <row r="530" s="54" customFormat="1"/>
    <row r="531" s="54" customFormat="1"/>
    <row r="532" s="54" customFormat="1"/>
    <row r="533" s="54" customFormat="1"/>
    <row r="534" s="54" customFormat="1"/>
    <row r="535" s="54" customFormat="1"/>
    <row r="536" s="54" customFormat="1"/>
    <row r="537" s="54" customFormat="1"/>
    <row r="538" s="54" customFormat="1"/>
    <row r="539" s="54" customFormat="1"/>
    <row r="540" s="54" customFormat="1"/>
    <row r="541" s="54" customFormat="1"/>
    <row r="542" s="54" customFormat="1"/>
    <row r="543" s="54" customFormat="1"/>
    <row r="544" s="54" customFormat="1"/>
    <row r="545" s="54" customFormat="1"/>
    <row r="546" s="54" customFormat="1"/>
    <row r="547" s="54" customFormat="1"/>
    <row r="548" s="54" customFormat="1"/>
    <row r="549" s="54" customFormat="1"/>
    <row r="550" s="54" customFormat="1"/>
    <row r="551" s="54" customFormat="1"/>
    <row r="552" s="54" customFormat="1"/>
    <row r="553" s="54" customFormat="1"/>
    <row r="554" s="54" customFormat="1"/>
    <row r="555" s="54" customFormat="1"/>
    <row r="556" s="54" customFormat="1"/>
    <row r="557" s="54" customFormat="1"/>
    <row r="558" s="54" customFormat="1"/>
    <row r="559" s="54" customFormat="1"/>
    <row r="560" s="54" customFormat="1"/>
    <row r="561" s="54" customFormat="1"/>
    <row r="562" s="54" customFormat="1"/>
    <row r="563" s="54" customFormat="1"/>
    <row r="564" s="54" customFormat="1"/>
    <row r="565" s="54" customFormat="1"/>
    <row r="566" s="54" customFormat="1"/>
    <row r="567" s="54" customFormat="1"/>
    <row r="568" s="54" customFormat="1"/>
    <row r="569" s="54" customFormat="1"/>
    <row r="570" s="54" customFormat="1"/>
    <row r="571" s="54" customFormat="1"/>
    <row r="572" s="54" customFormat="1"/>
    <row r="573" s="54" customFormat="1"/>
    <row r="574" s="54" customFormat="1"/>
    <row r="575" s="54" customFormat="1"/>
    <row r="576" s="54" customFormat="1"/>
    <row r="577" s="54" customFormat="1"/>
    <row r="578" s="54" customFormat="1"/>
    <row r="579" s="54" customFormat="1"/>
    <row r="580" s="54" customFormat="1"/>
    <row r="581" s="54" customFormat="1"/>
    <row r="582" s="54" customFormat="1"/>
    <row r="583" s="54" customFormat="1"/>
    <row r="584" s="54" customFormat="1"/>
    <row r="585" s="54" customFormat="1"/>
    <row r="586" s="54" customFormat="1"/>
    <row r="587" s="54" customFormat="1"/>
    <row r="588" s="54" customFormat="1"/>
    <row r="589" s="54" customFormat="1"/>
    <row r="590" s="54" customFormat="1"/>
    <row r="591" s="54" customFormat="1"/>
    <row r="592" s="54" customFormat="1"/>
    <row r="593" s="54" customFormat="1"/>
    <row r="594" s="54" customFormat="1"/>
    <row r="595" s="54" customFormat="1"/>
    <row r="596" s="54" customFormat="1"/>
    <row r="597" s="54" customFormat="1"/>
    <row r="598" s="54" customFormat="1"/>
    <row r="599" s="54" customFormat="1"/>
    <row r="600" s="54" customFormat="1"/>
    <row r="601" s="54" customFormat="1"/>
    <row r="602" s="54" customFormat="1"/>
    <row r="603" s="54" customFormat="1"/>
    <row r="604" s="54" customFormat="1"/>
    <row r="605" s="54" customFormat="1"/>
    <row r="606" s="54" customFormat="1"/>
    <row r="607" s="54" customFormat="1"/>
    <row r="608" s="54" customFormat="1"/>
    <row r="609" s="54" customFormat="1"/>
    <row r="610" s="54" customFormat="1"/>
    <row r="611" s="54" customFormat="1"/>
    <row r="612" s="54" customFormat="1"/>
    <row r="613" s="54" customFormat="1"/>
    <row r="614" s="54" customFormat="1"/>
    <row r="615" s="54" customFormat="1"/>
    <row r="616" s="54" customFormat="1"/>
    <row r="617" s="54" customFormat="1"/>
    <row r="618" s="54" customFormat="1"/>
    <row r="619" s="54" customFormat="1"/>
    <row r="620" s="54" customFormat="1"/>
    <row r="621" s="54" customFormat="1"/>
    <row r="622" s="54" customFormat="1"/>
    <row r="623" s="54" customFormat="1"/>
    <row r="624" s="54" customFormat="1"/>
    <row r="625" s="54" customFormat="1"/>
    <row r="626" s="54" customFormat="1"/>
    <row r="627" s="54" customFormat="1"/>
    <row r="628" s="54" customFormat="1"/>
    <row r="629" s="54" customFormat="1"/>
    <row r="630" s="54" customFormat="1"/>
    <row r="631" s="54" customFormat="1"/>
    <row r="632" s="54" customFormat="1"/>
    <row r="633" s="54" customFormat="1"/>
    <row r="634" s="54" customFormat="1"/>
    <row r="635" s="54" customFormat="1"/>
    <row r="636" s="54" customFormat="1"/>
    <row r="637" s="54" customFormat="1"/>
    <row r="638" s="54" customFormat="1"/>
  </sheetData>
  <mergeCells count="26">
    <mergeCell ref="H9:J9"/>
    <mergeCell ref="F1:J1"/>
    <mergeCell ref="D11:E11"/>
    <mergeCell ref="H11:J11"/>
    <mergeCell ref="F6:G6"/>
    <mergeCell ref="H6:J6"/>
    <mergeCell ref="H7:J7"/>
    <mergeCell ref="A2:J2"/>
    <mergeCell ref="A3:J3"/>
    <mergeCell ref="A4:J4"/>
    <mergeCell ref="A6:A7"/>
    <mergeCell ref="B6:B7"/>
    <mergeCell ref="C6:C7"/>
    <mergeCell ref="D6:D7"/>
    <mergeCell ref="E6:E7"/>
    <mergeCell ref="H8:J8"/>
    <mergeCell ref="H10:J10"/>
    <mergeCell ref="D20:E20"/>
    <mergeCell ref="D13:E13"/>
    <mergeCell ref="H13:J13"/>
    <mergeCell ref="H14:J14"/>
    <mergeCell ref="H12:J12"/>
    <mergeCell ref="D15:E15"/>
    <mergeCell ref="H15:J15"/>
    <mergeCell ref="H16:J16"/>
    <mergeCell ref="H17:J17"/>
  </mergeCells>
  <pageMargins left="0.70866141732283472" right="0.51181102362204722" top="0.55118110236220474" bottom="0.55118110236220474" header="0.31496062992125984" footer="0.31496062992125984"/>
  <pageSetup paperSize="9" scale="35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64" t="s">
        <v>112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19" ht="15.75">
      <c r="A3" s="265" t="s">
        <v>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19" ht="15.7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15.75">
      <c r="A5" s="4"/>
      <c r="B5" s="266" t="s">
        <v>5</v>
      </c>
      <c r="C5" s="266"/>
      <c r="D5" s="266"/>
      <c r="E5" s="266"/>
      <c r="F5" s="266"/>
      <c r="G5" s="267" t="s">
        <v>109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266" t="s">
        <v>6</v>
      </c>
      <c r="C7" s="266"/>
      <c r="D7" s="266"/>
      <c r="E7" s="266"/>
      <c r="F7" s="266"/>
      <c r="G7" s="268" t="s">
        <v>66</v>
      </c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269" t="str">
        <f>'Сводная ПИР новая'!A3</f>
        <v>Реконструкция РП-10 кВ №28Н с установкой в яч. РУ-10 кВ № 2, 4, 13 вакуумных выключателей, устройств релейной защиты и автоматики, трехобм. ТТ, c заменой ТТ в яч. №20, 21, в т.ч. ПИР, г. Москва, пос. Марушкинское, ЗАО "Крекшино", к.н.: 77:18:0170215:8.</v>
      </c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70" t="s">
        <v>8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</row>
    <row r="13" spans="1:19">
      <c r="A13" s="270" t="s">
        <v>50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71" t="s">
        <v>9</v>
      </c>
      <c r="B15" s="271" t="s">
        <v>10</v>
      </c>
      <c r="C15" s="271"/>
      <c r="D15" s="274" t="s">
        <v>11</v>
      </c>
      <c r="E15" s="274" t="s">
        <v>12</v>
      </c>
      <c r="F15" s="277"/>
      <c r="G15" s="277"/>
      <c r="H15" s="278"/>
      <c r="I15" s="274" t="s">
        <v>13</v>
      </c>
      <c r="J15" s="277"/>
      <c r="K15" s="277"/>
      <c r="L15" s="278"/>
      <c r="M15" s="274" t="s">
        <v>14</v>
      </c>
      <c r="N15" s="277"/>
      <c r="O15" s="277"/>
      <c r="P15" s="277"/>
      <c r="Q15" s="277"/>
      <c r="R15" s="277"/>
      <c r="S15" s="278"/>
    </row>
    <row r="16" spans="1:19">
      <c r="A16" s="272"/>
      <c r="B16" s="272"/>
      <c r="C16" s="272"/>
      <c r="D16" s="275"/>
      <c r="E16" s="275"/>
      <c r="F16" s="279"/>
      <c r="G16" s="279"/>
      <c r="H16" s="280"/>
      <c r="I16" s="275"/>
      <c r="J16" s="279"/>
      <c r="K16" s="279"/>
      <c r="L16" s="280"/>
      <c r="M16" s="275"/>
      <c r="N16" s="279"/>
      <c r="O16" s="279"/>
      <c r="P16" s="279"/>
      <c r="Q16" s="279"/>
      <c r="R16" s="279"/>
      <c r="S16" s="280"/>
    </row>
    <row r="17" spans="1:19">
      <c r="A17" s="272"/>
      <c r="B17" s="272"/>
      <c r="C17" s="272"/>
      <c r="D17" s="275"/>
      <c r="E17" s="275"/>
      <c r="F17" s="279"/>
      <c r="G17" s="279"/>
      <c r="H17" s="280"/>
      <c r="I17" s="275"/>
      <c r="J17" s="279"/>
      <c r="K17" s="279"/>
      <c r="L17" s="280"/>
      <c r="M17" s="275"/>
      <c r="N17" s="279"/>
      <c r="O17" s="279"/>
      <c r="P17" s="279"/>
      <c r="Q17" s="279"/>
      <c r="R17" s="279"/>
      <c r="S17" s="280"/>
    </row>
    <row r="18" spans="1:19">
      <c r="A18" s="272"/>
      <c r="B18" s="272"/>
      <c r="C18" s="272"/>
      <c r="D18" s="275"/>
      <c r="E18" s="275"/>
      <c r="F18" s="279"/>
      <c r="G18" s="279"/>
      <c r="H18" s="280"/>
      <c r="I18" s="275"/>
      <c r="J18" s="279"/>
      <c r="K18" s="279"/>
      <c r="L18" s="280"/>
      <c r="M18" s="275"/>
      <c r="N18" s="279"/>
      <c r="O18" s="279"/>
      <c r="P18" s="279"/>
      <c r="Q18" s="279"/>
      <c r="R18" s="279"/>
      <c r="S18" s="280"/>
    </row>
    <row r="19" spans="1:19">
      <c r="A19" s="272"/>
      <c r="B19" s="272"/>
      <c r="C19" s="272"/>
      <c r="D19" s="275"/>
      <c r="E19" s="275"/>
      <c r="F19" s="279"/>
      <c r="G19" s="279"/>
      <c r="H19" s="280"/>
      <c r="I19" s="275"/>
      <c r="J19" s="279"/>
      <c r="K19" s="279"/>
      <c r="L19" s="280"/>
      <c r="M19" s="275"/>
      <c r="N19" s="279"/>
      <c r="O19" s="279"/>
      <c r="P19" s="279"/>
      <c r="Q19" s="279"/>
      <c r="R19" s="279"/>
      <c r="S19" s="280"/>
    </row>
    <row r="20" spans="1:19">
      <c r="A20" s="273"/>
      <c r="B20" s="273"/>
      <c r="C20" s="273"/>
      <c r="D20" s="276"/>
      <c r="E20" s="276"/>
      <c r="F20" s="281"/>
      <c r="G20" s="281"/>
      <c r="H20" s="282"/>
      <c r="I20" s="276"/>
      <c r="J20" s="281"/>
      <c r="K20" s="281"/>
      <c r="L20" s="282"/>
      <c r="M20" s="276"/>
      <c r="N20" s="281"/>
      <c r="O20" s="281"/>
      <c r="P20" s="281"/>
      <c r="Q20" s="281"/>
      <c r="R20" s="281"/>
      <c r="S20" s="282"/>
    </row>
    <row r="21" spans="1:19">
      <c r="A21" s="63">
        <v>1</v>
      </c>
      <c r="B21" s="63">
        <v>2</v>
      </c>
      <c r="C21" s="63">
        <v>3</v>
      </c>
      <c r="D21" s="63">
        <v>4</v>
      </c>
      <c r="E21" s="283">
        <v>5</v>
      </c>
      <c r="F21" s="284"/>
      <c r="G21" s="284"/>
      <c r="H21" s="285"/>
      <c r="I21" s="283">
        <v>6</v>
      </c>
      <c r="J21" s="284"/>
      <c r="K21" s="284"/>
      <c r="L21" s="285"/>
      <c r="M21" s="283">
        <v>7</v>
      </c>
      <c r="N21" s="284"/>
      <c r="O21" s="284"/>
      <c r="P21" s="284"/>
      <c r="Q21" s="284"/>
      <c r="R21" s="284"/>
      <c r="S21" s="285"/>
    </row>
    <row r="22" spans="1:19" ht="24">
      <c r="A22" s="63">
        <v>1</v>
      </c>
      <c r="B22" s="15" t="s">
        <v>15</v>
      </c>
      <c r="C22" s="16">
        <v>1</v>
      </c>
      <c r="D22" s="16"/>
      <c r="E22" s="283">
        <v>1</v>
      </c>
      <c r="F22" s="284"/>
      <c r="G22" s="284"/>
      <c r="H22" s="285"/>
      <c r="I22" s="286">
        <v>2.25</v>
      </c>
      <c r="J22" s="287"/>
      <c r="K22" s="287"/>
      <c r="L22" s="288"/>
      <c r="M22" s="286">
        <f>ROUND(C22/D26*E22*I22,2)</f>
        <v>0.28000000000000003</v>
      </c>
      <c r="N22" s="287"/>
      <c r="O22" s="287"/>
      <c r="P22" s="287"/>
      <c r="Q22" s="287"/>
      <c r="R22" s="287"/>
      <c r="S22" s="288"/>
    </row>
    <row r="23" spans="1:19" ht="36">
      <c r="A23" s="63">
        <v>2</v>
      </c>
      <c r="B23" s="15" t="s">
        <v>16</v>
      </c>
      <c r="C23" s="16">
        <v>0</v>
      </c>
      <c r="D23" s="16"/>
      <c r="E23" s="283">
        <v>0</v>
      </c>
      <c r="F23" s="284"/>
      <c r="G23" s="284"/>
      <c r="H23" s="285"/>
      <c r="I23" s="286">
        <v>0</v>
      </c>
      <c r="J23" s="287"/>
      <c r="K23" s="287"/>
      <c r="L23" s="288"/>
      <c r="M23" s="286">
        <f>ROUND(C23/D26*E23*I23,2)</f>
        <v>0</v>
      </c>
      <c r="N23" s="287"/>
      <c r="O23" s="287"/>
      <c r="P23" s="287"/>
      <c r="Q23" s="287"/>
      <c r="R23" s="287"/>
      <c r="S23" s="288"/>
    </row>
    <row r="24" spans="1:19" ht="24">
      <c r="A24" s="63">
        <v>2</v>
      </c>
      <c r="B24" s="15" t="s">
        <v>17</v>
      </c>
      <c r="C24" s="16">
        <v>8</v>
      </c>
      <c r="D24" s="16"/>
      <c r="E24" s="283">
        <v>1</v>
      </c>
      <c r="F24" s="284"/>
      <c r="G24" s="284"/>
      <c r="H24" s="285"/>
      <c r="I24" s="286">
        <v>1.32</v>
      </c>
      <c r="J24" s="287"/>
      <c r="K24" s="287"/>
      <c r="L24" s="288"/>
      <c r="M24" s="289">
        <f>ROUND(C24/D26*E24*I24,2)</f>
        <v>1.32</v>
      </c>
      <c r="N24" s="290"/>
      <c r="O24" s="290"/>
      <c r="P24" s="287"/>
      <c r="Q24" s="287"/>
      <c r="R24" s="287"/>
      <c r="S24" s="288"/>
    </row>
    <row r="25" spans="1:19" ht="24">
      <c r="A25" s="18">
        <v>3</v>
      </c>
      <c r="B25" s="19" t="s">
        <v>18</v>
      </c>
      <c r="C25" s="20">
        <v>8</v>
      </c>
      <c r="D25" s="20"/>
      <c r="E25" s="283">
        <v>1</v>
      </c>
      <c r="F25" s="284"/>
      <c r="G25" s="284"/>
      <c r="H25" s="285"/>
      <c r="I25" s="286">
        <v>1</v>
      </c>
      <c r="J25" s="287"/>
      <c r="K25" s="287"/>
      <c r="L25" s="288"/>
      <c r="M25" s="289">
        <f>ROUND(C25/D26*E25*I25,2)</f>
        <v>1</v>
      </c>
      <c r="N25" s="290"/>
      <c r="O25" s="290"/>
      <c r="P25" s="287"/>
      <c r="Q25" s="287"/>
      <c r="R25" s="287"/>
      <c r="S25" s="288"/>
    </row>
    <row r="26" spans="1:19">
      <c r="A26" s="291"/>
      <c r="B26" s="293" t="s">
        <v>3</v>
      </c>
      <c r="C26" s="295"/>
      <c r="D26" s="297">
        <v>8</v>
      </c>
      <c r="E26" s="299">
        <f>SUM(E22:H25)</f>
        <v>3</v>
      </c>
      <c r="F26" s="300"/>
      <c r="G26" s="300"/>
      <c r="H26" s="301"/>
      <c r="I26" s="305"/>
      <c r="J26" s="306"/>
      <c r="K26" s="306"/>
      <c r="L26" s="307"/>
      <c r="M26" s="311" t="s">
        <v>19</v>
      </c>
      <c r="N26" s="312"/>
      <c r="O26" s="312"/>
      <c r="P26" s="315"/>
      <c r="Q26" s="62">
        <f>SUM(M22:S25)</f>
        <v>2.6</v>
      </c>
      <c r="R26" s="317" t="s">
        <v>20</v>
      </c>
      <c r="S26" s="319">
        <f>ROUND(Q26/Q27,3)</f>
        <v>0.86699999999999999</v>
      </c>
    </row>
    <row r="27" spans="1:19">
      <c r="A27" s="292"/>
      <c r="B27" s="294"/>
      <c r="C27" s="296"/>
      <c r="D27" s="298"/>
      <c r="E27" s="302"/>
      <c r="F27" s="303"/>
      <c r="G27" s="303"/>
      <c r="H27" s="304"/>
      <c r="I27" s="308"/>
      <c r="J27" s="309"/>
      <c r="K27" s="309"/>
      <c r="L27" s="310"/>
      <c r="M27" s="313"/>
      <c r="N27" s="314"/>
      <c r="O27" s="314"/>
      <c r="P27" s="316"/>
      <c r="Q27" s="21">
        <f>E26</f>
        <v>3</v>
      </c>
      <c r="R27" s="318"/>
      <c r="S27" s="320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71" t="s">
        <v>9</v>
      </c>
      <c r="B29" s="271" t="s">
        <v>21</v>
      </c>
      <c r="C29" s="274" t="s">
        <v>22</v>
      </c>
      <c r="D29" s="271" t="s">
        <v>23</v>
      </c>
      <c r="E29" s="274" t="s">
        <v>24</v>
      </c>
      <c r="F29" s="277"/>
      <c r="G29" s="278"/>
      <c r="H29" s="271" t="s">
        <v>25</v>
      </c>
      <c r="I29" s="274" t="s">
        <v>26</v>
      </c>
      <c r="J29" s="277"/>
      <c r="K29" s="278"/>
      <c r="L29" s="271" t="s">
        <v>27</v>
      </c>
      <c r="M29" s="274" t="s">
        <v>28</v>
      </c>
      <c r="N29" s="277"/>
      <c r="O29" s="277"/>
      <c r="P29" s="274" t="s">
        <v>29</v>
      </c>
      <c r="Q29" s="277"/>
      <c r="R29" s="277"/>
      <c r="S29" s="278"/>
    </row>
    <row r="30" spans="1:19">
      <c r="A30" s="272"/>
      <c r="B30" s="272"/>
      <c r="C30" s="275"/>
      <c r="D30" s="272"/>
      <c r="E30" s="275"/>
      <c r="F30" s="279"/>
      <c r="G30" s="280"/>
      <c r="H30" s="272"/>
      <c r="I30" s="275"/>
      <c r="J30" s="279"/>
      <c r="K30" s="280"/>
      <c r="L30" s="272"/>
      <c r="M30" s="275"/>
      <c r="N30" s="279"/>
      <c r="O30" s="279"/>
      <c r="P30" s="275"/>
      <c r="Q30" s="279"/>
      <c r="R30" s="279"/>
      <c r="S30" s="280"/>
    </row>
    <row r="31" spans="1:19">
      <c r="A31" s="272"/>
      <c r="B31" s="272"/>
      <c r="C31" s="275"/>
      <c r="D31" s="272"/>
      <c r="E31" s="275"/>
      <c r="F31" s="279"/>
      <c r="G31" s="280"/>
      <c r="H31" s="272"/>
      <c r="I31" s="275"/>
      <c r="J31" s="279"/>
      <c r="K31" s="280"/>
      <c r="L31" s="272"/>
      <c r="M31" s="275"/>
      <c r="N31" s="279"/>
      <c r="O31" s="279"/>
      <c r="P31" s="275"/>
      <c r="Q31" s="279"/>
      <c r="R31" s="279"/>
      <c r="S31" s="280"/>
    </row>
    <row r="32" spans="1:19">
      <c r="A32" s="272"/>
      <c r="B32" s="272"/>
      <c r="C32" s="275"/>
      <c r="D32" s="272"/>
      <c r="E32" s="275"/>
      <c r="F32" s="279"/>
      <c r="G32" s="280"/>
      <c r="H32" s="272"/>
      <c r="I32" s="275"/>
      <c r="J32" s="279"/>
      <c r="K32" s="280"/>
      <c r="L32" s="272"/>
      <c r="M32" s="275"/>
      <c r="N32" s="279"/>
      <c r="O32" s="279"/>
      <c r="P32" s="275"/>
      <c r="Q32" s="279"/>
      <c r="R32" s="279"/>
      <c r="S32" s="280"/>
    </row>
    <row r="33" spans="1:19">
      <c r="A33" s="272"/>
      <c r="B33" s="272"/>
      <c r="C33" s="275"/>
      <c r="D33" s="60"/>
      <c r="E33" s="275"/>
      <c r="F33" s="279"/>
      <c r="G33" s="280"/>
      <c r="H33" s="272"/>
      <c r="I33" s="275"/>
      <c r="J33" s="279"/>
      <c r="K33" s="280"/>
      <c r="L33" s="272"/>
      <c r="M33" s="275"/>
      <c r="N33" s="279"/>
      <c r="O33" s="279"/>
      <c r="P33" s="275" t="s">
        <v>30</v>
      </c>
      <c r="Q33" s="279"/>
      <c r="R33" s="279"/>
      <c r="S33" s="280"/>
    </row>
    <row r="34" spans="1:19" ht="24">
      <c r="A34" s="272"/>
      <c r="B34" s="272"/>
      <c r="C34" s="275"/>
      <c r="D34" s="60" t="s">
        <v>31</v>
      </c>
      <c r="E34" s="275"/>
      <c r="F34" s="279"/>
      <c r="G34" s="280"/>
      <c r="H34" s="60" t="s">
        <v>32</v>
      </c>
      <c r="I34" s="275"/>
      <c r="J34" s="279"/>
      <c r="K34" s="280"/>
      <c r="L34" s="272"/>
      <c r="M34" s="275"/>
      <c r="N34" s="279"/>
      <c r="O34" s="279"/>
      <c r="P34" s="275" t="s">
        <v>33</v>
      </c>
      <c r="Q34" s="279"/>
      <c r="R34" s="279"/>
      <c r="S34" s="280"/>
    </row>
    <row r="35" spans="1:19">
      <c r="A35" s="273"/>
      <c r="B35" s="273"/>
      <c r="C35" s="276"/>
      <c r="D35" s="61" t="s">
        <v>34</v>
      </c>
      <c r="E35" s="276"/>
      <c r="F35" s="281"/>
      <c r="G35" s="282"/>
      <c r="H35" s="61" t="s">
        <v>34</v>
      </c>
      <c r="I35" s="276"/>
      <c r="J35" s="281"/>
      <c r="K35" s="282"/>
      <c r="L35" s="273"/>
      <c r="M35" s="276"/>
      <c r="N35" s="281"/>
      <c r="O35" s="281"/>
      <c r="P35" s="276" t="s">
        <v>35</v>
      </c>
      <c r="Q35" s="281"/>
      <c r="R35" s="281"/>
      <c r="S35" s="282"/>
    </row>
    <row r="36" spans="1:19">
      <c r="A36" s="63">
        <v>1</v>
      </c>
      <c r="B36" s="63">
        <v>2</v>
      </c>
      <c r="C36" s="63">
        <v>3</v>
      </c>
      <c r="D36" s="63">
        <v>4</v>
      </c>
      <c r="E36" s="321">
        <v>5</v>
      </c>
      <c r="F36" s="321"/>
      <c r="G36" s="321"/>
      <c r="H36" s="63">
        <v>6</v>
      </c>
      <c r="I36" s="321">
        <v>7</v>
      </c>
      <c r="J36" s="321"/>
      <c r="K36" s="321"/>
      <c r="L36" s="63">
        <v>8</v>
      </c>
      <c r="M36" s="321">
        <v>9</v>
      </c>
      <c r="N36" s="321"/>
      <c r="O36" s="321"/>
      <c r="P36" s="283">
        <v>10</v>
      </c>
      <c r="Q36" s="284"/>
      <c r="R36" s="284"/>
      <c r="S36" s="285"/>
    </row>
    <row r="37" spans="1:19">
      <c r="A37" s="63">
        <v>1</v>
      </c>
      <c r="B37" s="24">
        <v>9590</v>
      </c>
      <c r="C37" s="63">
        <v>22</v>
      </c>
      <c r="D37" s="24">
        <f>ROUND(B37/C37,0)</f>
        <v>436</v>
      </c>
      <c r="E37" s="321">
        <v>40</v>
      </c>
      <c r="F37" s="321"/>
      <c r="G37" s="321"/>
      <c r="H37" s="25">
        <f>ROUND(D37/E37*100,0)</f>
        <v>1090</v>
      </c>
      <c r="I37" s="322">
        <f>D26</f>
        <v>8</v>
      </c>
      <c r="J37" s="322"/>
      <c r="K37" s="322"/>
      <c r="L37" s="63">
        <f>E26</f>
        <v>3</v>
      </c>
      <c r="M37" s="323">
        <f>S26</f>
        <v>0.86699999999999999</v>
      </c>
      <c r="N37" s="323"/>
      <c r="O37" s="323"/>
      <c r="P37" s="324">
        <f>ROUND(H37*I37*L37*M37,0)</f>
        <v>22681</v>
      </c>
      <c r="Q37" s="325"/>
      <c r="R37" s="325"/>
      <c r="S37" s="326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71" t="s">
        <v>9</v>
      </c>
      <c r="B39" s="271" t="s">
        <v>36</v>
      </c>
      <c r="C39" s="271" t="s">
        <v>37</v>
      </c>
      <c r="D39" s="271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72"/>
      <c r="B40" s="272"/>
      <c r="C40" s="272"/>
      <c r="D40" s="272"/>
      <c r="E40" s="26"/>
      <c r="F40" s="26"/>
      <c r="G40" s="327" t="s">
        <v>110</v>
      </c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</row>
    <row r="41" spans="1:19">
      <c r="A41" s="272"/>
      <c r="B41" s="272"/>
      <c r="C41" s="272"/>
      <c r="D41" s="272"/>
      <c r="E41" s="26"/>
      <c r="F41" s="26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</row>
    <row r="42" spans="1:19" ht="15">
      <c r="A42" s="272"/>
      <c r="B42" s="272"/>
      <c r="C42" s="272"/>
      <c r="D42" s="272"/>
      <c r="E42" s="23"/>
      <c r="F42" s="328" t="s">
        <v>39</v>
      </c>
      <c r="G42" s="328"/>
      <c r="H42" s="51">
        <v>4.508</v>
      </c>
      <c r="I42" s="27"/>
      <c r="J42" s="329">
        <f>ROUND(SUM(1*3.267),3)</f>
        <v>3.2669999999999999</v>
      </c>
      <c r="K42" s="329"/>
      <c r="L42" s="28"/>
      <c r="M42" s="23"/>
      <c r="N42" s="23"/>
      <c r="O42" s="23"/>
      <c r="P42" s="23"/>
      <c r="Q42" s="23"/>
      <c r="R42" s="23"/>
      <c r="S42" s="23"/>
    </row>
    <row r="43" spans="1:19">
      <c r="A43" s="272"/>
      <c r="B43" s="272"/>
      <c r="C43" s="272"/>
      <c r="D43" s="60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73"/>
      <c r="B44" s="273"/>
      <c r="C44" s="27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63">
        <v>1</v>
      </c>
      <c r="B45" s="63">
        <v>2</v>
      </c>
      <c r="C45" s="63">
        <v>3</v>
      </c>
      <c r="D45" s="63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63">
        <v>1</v>
      </c>
      <c r="B46" s="25">
        <f>P37</f>
        <v>22681</v>
      </c>
      <c r="C46" s="63">
        <v>10</v>
      </c>
      <c r="D46" s="31">
        <f>ROUND(B46*C46/100+B46,0)</f>
        <v>24949</v>
      </c>
      <c r="E46" s="32" t="s">
        <v>41</v>
      </c>
      <c r="F46" s="52">
        <f>H42</f>
        <v>4.508</v>
      </c>
      <c r="G46" s="30" t="s">
        <v>20</v>
      </c>
      <c r="H46" s="335">
        <f>ROUND(F46*D46,2)</f>
        <v>112470.09</v>
      </c>
      <c r="I46" s="335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6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6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32" t="s">
        <v>42</v>
      </c>
      <c r="B50" s="332"/>
      <c r="C50" s="332"/>
      <c r="D50" s="332"/>
      <c r="E50" s="332"/>
      <c r="F50" s="332"/>
      <c r="G50" s="332"/>
      <c r="H50" s="332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32" t="s">
        <v>43</v>
      </c>
      <c r="B51" s="332"/>
      <c r="C51" s="332"/>
      <c r="D51" s="332"/>
      <c r="E51" s="332"/>
      <c r="F51" s="332"/>
      <c r="G51" s="332"/>
      <c r="H51" s="332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32" t="s">
        <v>44</v>
      </c>
      <c r="B52" s="332"/>
      <c r="C52" s="332"/>
      <c r="D52" s="332"/>
      <c r="E52" s="332"/>
      <c r="F52" s="332"/>
      <c r="G52" s="332"/>
      <c r="H52" s="332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32" t="s">
        <v>45</v>
      </c>
      <c r="B53" s="332"/>
      <c r="C53" s="332"/>
      <c r="D53" s="332"/>
      <c r="E53" s="332"/>
      <c r="F53" s="332"/>
      <c r="G53" s="332"/>
      <c r="H53" s="332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30" t="s">
        <v>46</v>
      </c>
      <c r="B54" s="330"/>
      <c r="C54" s="330"/>
      <c r="D54" s="330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30" t="s">
        <v>47</v>
      </c>
      <c r="B55" s="330"/>
      <c r="C55" s="330"/>
      <c r="D55" s="330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31"/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33" t="s">
        <v>48</v>
      </c>
      <c r="B58" s="333"/>
      <c r="C58" s="333"/>
      <c r="D58" s="333"/>
      <c r="E58" s="333"/>
      <c r="F58" s="333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65"/>
      <c r="B59" s="65"/>
      <c r="C59" s="65"/>
      <c r="D59" s="65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34" t="s">
        <v>49</v>
      </c>
      <c r="B60" s="334"/>
      <c r="C60" s="334"/>
      <c r="D60" s="334"/>
      <c r="E60" s="334"/>
      <c r="F60" s="334"/>
      <c r="G60" s="33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64" t="s">
        <v>77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19" ht="15.75">
      <c r="A3" s="265" t="s">
        <v>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266" t="s">
        <v>5</v>
      </c>
      <c r="C5" s="266"/>
      <c r="D5" s="266"/>
      <c r="E5" s="266"/>
      <c r="F5" s="266"/>
      <c r="G5" s="267" t="s">
        <v>65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266" t="s">
        <v>6</v>
      </c>
      <c r="C7" s="266"/>
      <c r="D7" s="266"/>
      <c r="E7" s="266"/>
      <c r="F7" s="266"/>
      <c r="G7" s="268" t="s">
        <v>66</v>
      </c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269" t="str">
        <f>'Сводная ПИР новая'!A3</f>
        <v>Реконструкция РП-10 кВ №28Н с установкой в яч. РУ-10 кВ № 2, 4, 13 вакуумных выключателей, устройств релейной защиты и автоматики, трехобм. ТТ, c заменой ТТ в яч. №20, 21, в т.ч. ПИР, г. Москва, пос. Марушкинское, ЗАО "Крекшино", к.н.: 77:18:0170215:8.</v>
      </c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70" t="s">
        <v>8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</row>
    <row r="13" spans="1:19">
      <c r="A13" s="270" t="s">
        <v>50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71" t="s">
        <v>9</v>
      </c>
      <c r="B15" s="271" t="s">
        <v>10</v>
      </c>
      <c r="C15" s="271"/>
      <c r="D15" s="274" t="s">
        <v>11</v>
      </c>
      <c r="E15" s="274" t="s">
        <v>12</v>
      </c>
      <c r="F15" s="277"/>
      <c r="G15" s="277"/>
      <c r="H15" s="278"/>
      <c r="I15" s="274" t="s">
        <v>13</v>
      </c>
      <c r="J15" s="277"/>
      <c r="K15" s="277"/>
      <c r="L15" s="278"/>
      <c r="M15" s="274" t="s">
        <v>14</v>
      </c>
      <c r="N15" s="277"/>
      <c r="O15" s="277"/>
      <c r="P15" s="277"/>
      <c r="Q15" s="277"/>
      <c r="R15" s="277"/>
      <c r="S15" s="278"/>
    </row>
    <row r="16" spans="1:19">
      <c r="A16" s="272"/>
      <c r="B16" s="272"/>
      <c r="C16" s="272"/>
      <c r="D16" s="275"/>
      <c r="E16" s="275"/>
      <c r="F16" s="279"/>
      <c r="G16" s="279"/>
      <c r="H16" s="280"/>
      <c r="I16" s="275"/>
      <c r="J16" s="279"/>
      <c r="K16" s="279"/>
      <c r="L16" s="280"/>
      <c r="M16" s="275"/>
      <c r="N16" s="279"/>
      <c r="O16" s="279"/>
      <c r="P16" s="279"/>
      <c r="Q16" s="279"/>
      <c r="R16" s="279"/>
      <c r="S16" s="280"/>
    </row>
    <row r="17" spans="1:19">
      <c r="A17" s="272"/>
      <c r="B17" s="272"/>
      <c r="C17" s="272"/>
      <c r="D17" s="275"/>
      <c r="E17" s="275"/>
      <c r="F17" s="279"/>
      <c r="G17" s="279"/>
      <c r="H17" s="280"/>
      <c r="I17" s="275"/>
      <c r="J17" s="279"/>
      <c r="K17" s="279"/>
      <c r="L17" s="280"/>
      <c r="M17" s="275"/>
      <c r="N17" s="279"/>
      <c r="O17" s="279"/>
      <c r="P17" s="279"/>
      <c r="Q17" s="279"/>
      <c r="R17" s="279"/>
      <c r="S17" s="280"/>
    </row>
    <row r="18" spans="1:19">
      <c r="A18" s="272"/>
      <c r="B18" s="272"/>
      <c r="C18" s="272"/>
      <c r="D18" s="275"/>
      <c r="E18" s="275"/>
      <c r="F18" s="279"/>
      <c r="G18" s="279"/>
      <c r="H18" s="280"/>
      <c r="I18" s="275"/>
      <c r="J18" s="279"/>
      <c r="K18" s="279"/>
      <c r="L18" s="280"/>
      <c r="M18" s="275"/>
      <c r="N18" s="279"/>
      <c r="O18" s="279"/>
      <c r="P18" s="279"/>
      <c r="Q18" s="279"/>
      <c r="R18" s="279"/>
      <c r="S18" s="280"/>
    </row>
    <row r="19" spans="1:19">
      <c r="A19" s="272"/>
      <c r="B19" s="272"/>
      <c r="C19" s="272"/>
      <c r="D19" s="275"/>
      <c r="E19" s="275"/>
      <c r="F19" s="279"/>
      <c r="G19" s="279"/>
      <c r="H19" s="280"/>
      <c r="I19" s="275"/>
      <c r="J19" s="279"/>
      <c r="K19" s="279"/>
      <c r="L19" s="280"/>
      <c r="M19" s="275"/>
      <c r="N19" s="279"/>
      <c r="O19" s="279"/>
      <c r="P19" s="279"/>
      <c r="Q19" s="279"/>
      <c r="R19" s="279"/>
      <c r="S19" s="280"/>
    </row>
    <row r="20" spans="1:19">
      <c r="A20" s="273"/>
      <c r="B20" s="273"/>
      <c r="C20" s="273"/>
      <c r="D20" s="276"/>
      <c r="E20" s="276"/>
      <c r="F20" s="281"/>
      <c r="G20" s="281"/>
      <c r="H20" s="282"/>
      <c r="I20" s="276"/>
      <c r="J20" s="281"/>
      <c r="K20" s="281"/>
      <c r="L20" s="282"/>
      <c r="M20" s="276"/>
      <c r="N20" s="281"/>
      <c r="O20" s="281"/>
      <c r="P20" s="281"/>
      <c r="Q20" s="281"/>
      <c r="R20" s="281"/>
      <c r="S20" s="282"/>
    </row>
    <row r="21" spans="1:19">
      <c r="A21" s="14">
        <v>1</v>
      </c>
      <c r="B21" s="14">
        <v>2</v>
      </c>
      <c r="C21" s="14">
        <v>3</v>
      </c>
      <c r="D21" s="14">
        <v>4</v>
      </c>
      <c r="E21" s="283">
        <v>5</v>
      </c>
      <c r="F21" s="284"/>
      <c r="G21" s="284"/>
      <c r="H21" s="285"/>
      <c r="I21" s="283">
        <v>6</v>
      </c>
      <c r="J21" s="284"/>
      <c r="K21" s="284"/>
      <c r="L21" s="285"/>
      <c r="M21" s="283">
        <v>7</v>
      </c>
      <c r="N21" s="284"/>
      <c r="O21" s="284"/>
      <c r="P21" s="284"/>
      <c r="Q21" s="284"/>
      <c r="R21" s="284"/>
      <c r="S21" s="285"/>
    </row>
    <row r="22" spans="1:19" ht="24">
      <c r="A22" s="14">
        <v>1</v>
      </c>
      <c r="B22" s="15" t="s">
        <v>15</v>
      </c>
      <c r="C22" s="16">
        <v>1</v>
      </c>
      <c r="D22" s="16"/>
      <c r="E22" s="283">
        <v>1</v>
      </c>
      <c r="F22" s="284"/>
      <c r="G22" s="284"/>
      <c r="H22" s="285"/>
      <c r="I22" s="286">
        <v>2.25</v>
      </c>
      <c r="J22" s="287"/>
      <c r="K22" s="287"/>
      <c r="L22" s="288"/>
      <c r="M22" s="286">
        <f>ROUND(C22/D26*E22*I22,2)</f>
        <v>0.28000000000000003</v>
      </c>
      <c r="N22" s="287"/>
      <c r="O22" s="287"/>
      <c r="P22" s="287"/>
      <c r="Q22" s="287"/>
      <c r="R22" s="287"/>
      <c r="S22" s="288"/>
    </row>
    <row r="23" spans="1:19" ht="36">
      <c r="A23" s="14">
        <v>2</v>
      </c>
      <c r="B23" s="15" t="s">
        <v>16</v>
      </c>
      <c r="C23" s="16">
        <v>0</v>
      </c>
      <c r="D23" s="16"/>
      <c r="E23" s="283">
        <v>0</v>
      </c>
      <c r="F23" s="284"/>
      <c r="G23" s="284"/>
      <c r="H23" s="285"/>
      <c r="I23" s="286">
        <v>0</v>
      </c>
      <c r="J23" s="287"/>
      <c r="K23" s="287"/>
      <c r="L23" s="288"/>
      <c r="M23" s="286">
        <f>ROUND(C23/D26*E23*I23,2)</f>
        <v>0</v>
      </c>
      <c r="N23" s="287"/>
      <c r="O23" s="287"/>
      <c r="P23" s="287"/>
      <c r="Q23" s="287"/>
      <c r="R23" s="287"/>
      <c r="S23" s="288"/>
    </row>
    <row r="24" spans="1:19" ht="24">
      <c r="A24" s="14">
        <v>2</v>
      </c>
      <c r="B24" s="15" t="s">
        <v>17</v>
      </c>
      <c r="C24" s="16">
        <v>8</v>
      </c>
      <c r="D24" s="16"/>
      <c r="E24" s="283">
        <v>1</v>
      </c>
      <c r="F24" s="284"/>
      <c r="G24" s="284"/>
      <c r="H24" s="285"/>
      <c r="I24" s="286">
        <v>1.32</v>
      </c>
      <c r="J24" s="287"/>
      <c r="K24" s="287"/>
      <c r="L24" s="288"/>
      <c r="M24" s="289">
        <f>ROUND(C24/D26*E24*I24,2)</f>
        <v>1.32</v>
      </c>
      <c r="N24" s="290"/>
      <c r="O24" s="290"/>
      <c r="P24" s="287"/>
      <c r="Q24" s="287"/>
      <c r="R24" s="287"/>
      <c r="S24" s="288"/>
    </row>
    <row r="25" spans="1:19" ht="24">
      <c r="A25" s="18">
        <v>3</v>
      </c>
      <c r="B25" s="19" t="s">
        <v>18</v>
      </c>
      <c r="C25" s="20">
        <v>8</v>
      </c>
      <c r="D25" s="20"/>
      <c r="E25" s="283">
        <v>1</v>
      </c>
      <c r="F25" s="284"/>
      <c r="G25" s="284"/>
      <c r="H25" s="285"/>
      <c r="I25" s="286">
        <v>1</v>
      </c>
      <c r="J25" s="287"/>
      <c r="K25" s="287"/>
      <c r="L25" s="288"/>
      <c r="M25" s="289">
        <f>ROUND(C25/D26*E25*I25,2)</f>
        <v>1</v>
      </c>
      <c r="N25" s="290"/>
      <c r="O25" s="290"/>
      <c r="P25" s="287"/>
      <c r="Q25" s="287"/>
      <c r="R25" s="287"/>
      <c r="S25" s="288"/>
    </row>
    <row r="26" spans="1:19">
      <c r="A26" s="291"/>
      <c r="B26" s="293" t="s">
        <v>3</v>
      </c>
      <c r="C26" s="295"/>
      <c r="D26" s="297">
        <v>8</v>
      </c>
      <c r="E26" s="299">
        <f>SUM(E22:H25)</f>
        <v>3</v>
      </c>
      <c r="F26" s="300"/>
      <c r="G26" s="300"/>
      <c r="H26" s="301"/>
      <c r="I26" s="305"/>
      <c r="J26" s="306"/>
      <c r="K26" s="306"/>
      <c r="L26" s="307"/>
      <c r="M26" s="311" t="s">
        <v>19</v>
      </c>
      <c r="N26" s="312"/>
      <c r="O26" s="312"/>
      <c r="P26" s="315"/>
      <c r="Q26" s="17">
        <f>SUM(M22:S25)</f>
        <v>2.6</v>
      </c>
      <c r="R26" s="317" t="s">
        <v>20</v>
      </c>
      <c r="S26" s="319">
        <f>ROUND(Q26/Q27,3)</f>
        <v>0.86699999999999999</v>
      </c>
    </row>
    <row r="27" spans="1:19">
      <c r="A27" s="292"/>
      <c r="B27" s="294"/>
      <c r="C27" s="296"/>
      <c r="D27" s="298"/>
      <c r="E27" s="302"/>
      <c r="F27" s="303"/>
      <c r="G27" s="303"/>
      <c r="H27" s="304"/>
      <c r="I27" s="308"/>
      <c r="J27" s="309"/>
      <c r="K27" s="309"/>
      <c r="L27" s="310"/>
      <c r="M27" s="313"/>
      <c r="N27" s="314"/>
      <c r="O27" s="314"/>
      <c r="P27" s="316"/>
      <c r="Q27" s="21">
        <f>E26</f>
        <v>3</v>
      </c>
      <c r="R27" s="318"/>
      <c r="S27" s="320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71" t="s">
        <v>9</v>
      </c>
      <c r="B29" s="271" t="s">
        <v>21</v>
      </c>
      <c r="C29" s="274" t="s">
        <v>22</v>
      </c>
      <c r="D29" s="271" t="s">
        <v>23</v>
      </c>
      <c r="E29" s="274" t="s">
        <v>24</v>
      </c>
      <c r="F29" s="277"/>
      <c r="G29" s="278"/>
      <c r="H29" s="271" t="s">
        <v>25</v>
      </c>
      <c r="I29" s="274" t="s">
        <v>26</v>
      </c>
      <c r="J29" s="277"/>
      <c r="K29" s="278"/>
      <c r="L29" s="271" t="s">
        <v>27</v>
      </c>
      <c r="M29" s="274" t="s">
        <v>28</v>
      </c>
      <c r="N29" s="277"/>
      <c r="O29" s="277"/>
      <c r="P29" s="274" t="s">
        <v>29</v>
      </c>
      <c r="Q29" s="277"/>
      <c r="R29" s="277"/>
      <c r="S29" s="278"/>
    </row>
    <row r="30" spans="1:19">
      <c r="A30" s="272"/>
      <c r="B30" s="272"/>
      <c r="C30" s="275"/>
      <c r="D30" s="272"/>
      <c r="E30" s="275"/>
      <c r="F30" s="279"/>
      <c r="G30" s="280"/>
      <c r="H30" s="272"/>
      <c r="I30" s="275"/>
      <c r="J30" s="279"/>
      <c r="K30" s="280"/>
      <c r="L30" s="272"/>
      <c r="M30" s="275"/>
      <c r="N30" s="279"/>
      <c r="O30" s="279"/>
      <c r="P30" s="275"/>
      <c r="Q30" s="279"/>
      <c r="R30" s="279"/>
      <c r="S30" s="280"/>
    </row>
    <row r="31" spans="1:19">
      <c r="A31" s="272"/>
      <c r="B31" s="272"/>
      <c r="C31" s="275"/>
      <c r="D31" s="272"/>
      <c r="E31" s="275"/>
      <c r="F31" s="279"/>
      <c r="G31" s="280"/>
      <c r="H31" s="272"/>
      <c r="I31" s="275"/>
      <c r="J31" s="279"/>
      <c r="K31" s="280"/>
      <c r="L31" s="272"/>
      <c r="M31" s="275"/>
      <c r="N31" s="279"/>
      <c r="O31" s="279"/>
      <c r="P31" s="275"/>
      <c r="Q31" s="279"/>
      <c r="R31" s="279"/>
      <c r="S31" s="280"/>
    </row>
    <row r="32" spans="1:19">
      <c r="A32" s="272"/>
      <c r="B32" s="272"/>
      <c r="C32" s="275"/>
      <c r="D32" s="272"/>
      <c r="E32" s="275"/>
      <c r="F32" s="279"/>
      <c r="G32" s="280"/>
      <c r="H32" s="272"/>
      <c r="I32" s="275"/>
      <c r="J32" s="279"/>
      <c r="K32" s="280"/>
      <c r="L32" s="272"/>
      <c r="M32" s="275"/>
      <c r="N32" s="279"/>
      <c r="O32" s="279"/>
      <c r="P32" s="275"/>
      <c r="Q32" s="279"/>
      <c r="R32" s="279"/>
      <c r="S32" s="280"/>
    </row>
    <row r="33" spans="1:19">
      <c r="A33" s="272"/>
      <c r="B33" s="272"/>
      <c r="C33" s="275"/>
      <c r="D33" s="12"/>
      <c r="E33" s="275"/>
      <c r="F33" s="279"/>
      <c r="G33" s="280"/>
      <c r="H33" s="272"/>
      <c r="I33" s="275"/>
      <c r="J33" s="279"/>
      <c r="K33" s="280"/>
      <c r="L33" s="272"/>
      <c r="M33" s="275"/>
      <c r="N33" s="279"/>
      <c r="O33" s="279"/>
      <c r="P33" s="275" t="s">
        <v>30</v>
      </c>
      <c r="Q33" s="279"/>
      <c r="R33" s="279"/>
      <c r="S33" s="280"/>
    </row>
    <row r="34" spans="1:19" ht="24">
      <c r="A34" s="272"/>
      <c r="B34" s="272"/>
      <c r="C34" s="275"/>
      <c r="D34" s="12" t="s">
        <v>31</v>
      </c>
      <c r="E34" s="275"/>
      <c r="F34" s="279"/>
      <c r="G34" s="280"/>
      <c r="H34" s="12" t="s">
        <v>32</v>
      </c>
      <c r="I34" s="275"/>
      <c r="J34" s="279"/>
      <c r="K34" s="280"/>
      <c r="L34" s="272"/>
      <c r="M34" s="275"/>
      <c r="N34" s="279"/>
      <c r="O34" s="279"/>
      <c r="P34" s="275" t="s">
        <v>33</v>
      </c>
      <c r="Q34" s="279"/>
      <c r="R34" s="279"/>
      <c r="S34" s="280"/>
    </row>
    <row r="35" spans="1:19">
      <c r="A35" s="273"/>
      <c r="B35" s="273"/>
      <c r="C35" s="276"/>
      <c r="D35" s="13" t="s">
        <v>34</v>
      </c>
      <c r="E35" s="276"/>
      <c r="F35" s="281"/>
      <c r="G35" s="282"/>
      <c r="H35" s="13" t="s">
        <v>34</v>
      </c>
      <c r="I35" s="276"/>
      <c r="J35" s="281"/>
      <c r="K35" s="282"/>
      <c r="L35" s="273"/>
      <c r="M35" s="276"/>
      <c r="N35" s="281"/>
      <c r="O35" s="281"/>
      <c r="P35" s="276" t="s">
        <v>35</v>
      </c>
      <c r="Q35" s="281"/>
      <c r="R35" s="281"/>
      <c r="S35" s="282"/>
    </row>
    <row r="36" spans="1:19">
      <c r="A36" s="14">
        <v>1</v>
      </c>
      <c r="B36" s="14">
        <v>2</v>
      </c>
      <c r="C36" s="14">
        <v>3</v>
      </c>
      <c r="D36" s="14">
        <v>4</v>
      </c>
      <c r="E36" s="321">
        <v>5</v>
      </c>
      <c r="F36" s="321"/>
      <c r="G36" s="321"/>
      <c r="H36" s="14">
        <v>6</v>
      </c>
      <c r="I36" s="321">
        <v>7</v>
      </c>
      <c r="J36" s="321"/>
      <c r="K36" s="321"/>
      <c r="L36" s="14">
        <v>8</v>
      </c>
      <c r="M36" s="321">
        <v>9</v>
      </c>
      <c r="N36" s="321"/>
      <c r="O36" s="321"/>
      <c r="P36" s="283">
        <v>10</v>
      </c>
      <c r="Q36" s="284"/>
      <c r="R36" s="284"/>
      <c r="S36" s="285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321">
        <v>40</v>
      </c>
      <c r="F37" s="321"/>
      <c r="G37" s="321"/>
      <c r="H37" s="25">
        <f>ROUND(D37/E37*100,0)</f>
        <v>1090</v>
      </c>
      <c r="I37" s="322">
        <f>D26</f>
        <v>8</v>
      </c>
      <c r="J37" s="322"/>
      <c r="K37" s="322"/>
      <c r="L37" s="14">
        <f>E26</f>
        <v>3</v>
      </c>
      <c r="M37" s="323">
        <f>S26</f>
        <v>0.86699999999999999</v>
      </c>
      <c r="N37" s="323"/>
      <c r="O37" s="323"/>
      <c r="P37" s="324">
        <f>ROUND(H37*I37*L37*M37,0)</f>
        <v>22681</v>
      </c>
      <c r="Q37" s="325"/>
      <c r="R37" s="325"/>
      <c r="S37" s="326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71" t="s">
        <v>9</v>
      </c>
      <c r="B39" s="271" t="s">
        <v>36</v>
      </c>
      <c r="C39" s="271" t="s">
        <v>37</v>
      </c>
      <c r="D39" s="271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72"/>
      <c r="B40" s="272"/>
      <c r="C40" s="272"/>
      <c r="D40" s="272"/>
      <c r="E40" s="26"/>
      <c r="F40" s="26"/>
      <c r="G40" s="327" t="s">
        <v>51</v>
      </c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</row>
    <row r="41" spans="1:19">
      <c r="A41" s="272"/>
      <c r="B41" s="272"/>
      <c r="C41" s="272"/>
      <c r="D41" s="272"/>
      <c r="E41" s="26"/>
      <c r="F41" s="26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</row>
    <row r="42" spans="1:19" ht="15">
      <c r="A42" s="272"/>
      <c r="B42" s="272"/>
      <c r="C42" s="272"/>
      <c r="D42" s="272"/>
      <c r="E42" s="23"/>
      <c r="F42" s="328" t="s">
        <v>39</v>
      </c>
      <c r="G42" s="328"/>
      <c r="H42" s="51">
        <v>4.226</v>
      </c>
      <c r="I42" s="27"/>
      <c r="J42" s="329">
        <f>ROUND(SUM(1*3.267),3)</f>
        <v>3.2669999999999999</v>
      </c>
      <c r="K42" s="329"/>
      <c r="L42" s="28"/>
      <c r="M42" s="23"/>
      <c r="N42" s="23"/>
      <c r="O42" s="23"/>
      <c r="P42" s="23"/>
      <c r="Q42" s="23"/>
      <c r="R42" s="23"/>
      <c r="S42" s="23"/>
    </row>
    <row r="43" spans="1:19">
      <c r="A43" s="272"/>
      <c r="B43" s="272"/>
      <c r="C43" s="272"/>
      <c r="D43" s="12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73"/>
      <c r="B44" s="273"/>
      <c r="C44" s="27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41</v>
      </c>
      <c r="F46" s="52">
        <f>H42</f>
        <v>4.226</v>
      </c>
      <c r="G46" s="30" t="s">
        <v>20</v>
      </c>
      <c r="H46" s="335">
        <f>ROUND(F46*D46,2)</f>
        <v>105434.47</v>
      </c>
      <c r="I46" s="335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32" t="s">
        <v>42</v>
      </c>
      <c r="B50" s="332"/>
      <c r="C50" s="332"/>
      <c r="D50" s="332"/>
      <c r="E50" s="332"/>
      <c r="F50" s="332"/>
      <c r="G50" s="332"/>
      <c r="H50" s="332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32" t="s">
        <v>43</v>
      </c>
      <c r="B51" s="332"/>
      <c r="C51" s="332"/>
      <c r="D51" s="332"/>
      <c r="E51" s="332"/>
      <c r="F51" s="332"/>
      <c r="G51" s="332"/>
      <c r="H51" s="332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32" t="s">
        <v>44</v>
      </c>
      <c r="B52" s="332"/>
      <c r="C52" s="332"/>
      <c r="D52" s="332"/>
      <c r="E52" s="332"/>
      <c r="F52" s="332"/>
      <c r="G52" s="332"/>
      <c r="H52" s="332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32" t="s">
        <v>45</v>
      </c>
      <c r="B53" s="332"/>
      <c r="C53" s="332"/>
      <c r="D53" s="332"/>
      <c r="E53" s="332"/>
      <c r="F53" s="332"/>
      <c r="G53" s="332"/>
      <c r="H53" s="332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30" t="s">
        <v>46</v>
      </c>
      <c r="B54" s="330"/>
      <c r="C54" s="330"/>
      <c r="D54" s="330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30" t="s">
        <v>47</v>
      </c>
      <c r="B55" s="330"/>
      <c r="C55" s="330"/>
      <c r="D55" s="330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31"/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33" t="s">
        <v>48</v>
      </c>
      <c r="B58" s="333"/>
      <c r="C58" s="333"/>
      <c r="D58" s="333"/>
      <c r="E58" s="333"/>
      <c r="F58" s="333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34" t="s">
        <v>49</v>
      </c>
      <c r="B60" s="334"/>
      <c r="C60" s="334"/>
      <c r="D60" s="334"/>
      <c r="E60" s="334"/>
      <c r="F60" s="334"/>
      <c r="G60" s="33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N633"/>
  <sheetViews>
    <sheetView view="pageBreakPreview" zoomScale="85" zoomScaleSheetLayoutView="85" workbookViewId="0">
      <selection activeCell="E20" sqref="E20"/>
    </sheetView>
  </sheetViews>
  <sheetFormatPr defaultColWidth="9" defaultRowHeight="12.75"/>
  <cols>
    <col min="1" max="1" width="4.28515625" style="159" customWidth="1"/>
    <col min="2" max="2" width="17.7109375" style="159" customWidth="1"/>
    <col min="3" max="3" width="50" style="159" customWidth="1"/>
    <col min="4" max="5" width="12.140625" style="159" customWidth="1"/>
    <col min="6" max="7" width="11.42578125" style="159" customWidth="1"/>
    <col min="8" max="8" width="15.5703125" style="159" customWidth="1"/>
    <col min="9" max="9" width="12.5703125" style="159" bestFit="1" customWidth="1"/>
    <col min="10" max="230" width="9" style="159"/>
    <col min="231" max="231" width="5.42578125" style="159" customWidth="1"/>
    <col min="232" max="232" width="17" style="159" customWidth="1"/>
    <col min="233" max="233" width="51.28515625" style="159" customWidth="1"/>
    <col min="234" max="234" width="13.140625" style="159" customWidth="1"/>
    <col min="235" max="235" width="12.140625" style="159" customWidth="1"/>
    <col min="236" max="236" width="9" style="159" hidden="1" customWidth="1"/>
    <col min="237" max="237" width="11.85546875" style="159" customWidth="1"/>
    <col min="238" max="238" width="12.140625" style="159" customWidth="1"/>
    <col min="239" max="239" width="8.7109375" style="159" customWidth="1"/>
    <col min="240" max="240" width="5.5703125" style="159" customWidth="1"/>
    <col min="241" max="241" width="4.140625" style="159" customWidth="1"/>
    <col min="242" max="486" width="9" style="159"/>
    <col min="487" max="487" width="5.42578125" style="159" customWidth="1"/>
    <col min="488" max="488" width="17" style="159" customWidth="1"/>
    <col min="489" max="489" width="51.28515625" style="159" customWidth="1"/>
    <col min="490" max="490" width="13.140625" style="159" customWidth="1"/>
    <col min="491" max="491" width="12.140625" style="159" customWidth="1"/>
    <col min="492" max="492" width="9" style="159" hidden="1" customWidth="1"/>
    <col min="493" max="493" width="11.85546875" style="159" customWidth="1"/>
    <col min="494" max="494" width="12.140625" style="159" customWidth="1"/>
    <col min="495" max="495" width="8.7109375" style="159" customWidth="1"/>
    <col min="496" max="496" width="5.5703125" style="159" customWidth="1"/>
    <col min="497" max="497" width="4.140625" style="159" customWidth="1"/>
    <col min="498" max="742" width="9" style="159"/>
    <col min="743" max="743" width="5.42578125" style="159" customWidth="1"/>
    <col min="744" max="744" width="17" style="159" customWidth="1"/>
    <col min="745" max="745" width="51.28515625" style="159" customWidth="1"/>
    <col min="746" max="746" width="13.140625" style="159" customWidth="1"/>
    <col min="747" max="747" width="12.140625" style="159" customWidth="1"/>
    <col min="748" max="748" width="9" style="159" hidden="1" customWidth="1"/>
    <col min="749" max="749" width="11.85546875" style="159" customWidth="1"/>
    <col min="750" max="750" width="12.140625" style="159" customWidth="1"/>
    <col min="751" max="751" width="8.7109375" style="159" customWidth="1"/>
    <col min="752" max="752" width="5.5703125" style="159" customWidth="1"/>
    <col min="753" max="753" width="4.140625" style="159" customWidth="1"/>
    <col min="754" max="998" width="9" style="159"/>
    <col min="999" max="999" width="5.42578125" style="159" customWidth="1"/>
    <col min="1000" max="1000" width="17" style="159" customWidth="1"/>
    <col min="1001" max="1001" width="51.28515625" style="159" customWidth="1"/>
    <col min="1002" max="1002" width="13.140625" style="159" customWidth="1"/>
    <col min="1003" max="1003" width="12.140625" style="159" customWidth="1"/>
    <col min="1004" max="1004" width="9" style="159" hidden="1" customWidth="1"/>
    <col min="1005" max="1005" width="11.85546875" style="159" customWidth="1"/>
    <col min="1006" max="1006" width="12.140625" style="159" customWidth="1"/>
    <col min="1007" max="1007" width="8.7109375" style="159" customWidth="1"/>
    <col min="1008" max="1008" width="5.5703125" style="159" customWidth="1"/>
    <col min="1009" max="1009" width="4.140625" style="159" customWidth="1"/>
    <col min="1010" max="1254" width="9" style="159"/>
    <col min="1255" max="1255" width="5.42578125" style="159" customWidth="1"/>
    <col min="1256" max="1256" width="17" style="159" customWidth="1"/>
    <col min="1257" max="1257" width="51.28515625" style="159" customWidth="1"/>
    <col min="1258" max="1258" width="13.140625" style="159" customWidth="1"/>
    <col min="1259" max="1259" width="12.140625" style="159" customWidth="1"/>
    <col min="1260" max="1260" width="9" style="159" hidden="1" customWidth="1"/>
    <col min="1261" max="1261" width="11.85546875" style="159" customWidth="1"/>
    <col min="1262" max="1262" width="12.140625" style="159" customWidth="1"/>
    <col min="1263" max="1263" width="8.7109375" style="159" customWidth="1"/>
    <col min="1264" max="1264" width="5.5703125" style="159" customWidth="1"/>
    <col min="1265" max="1265" width="4.140625" style="159" customWidth="1"/>
    <col min="1266" max="1510" width="9" style="159"/>
    <col min="1511" max="1511" width="5.42578125" style="159" customWidth="1"/>
    <col min="1512" max="1512" width="17" style="159" customWidth="1"/>
    <col min="1513" max="1513" width="51.28515625" style="159" customWidth="1"/>
    <col min="1514" max="1514" width="13.140625" style="159" customWidth="1"/>
    <col min="1515" max="1515" width="12.140625" style="159" customWidth="1"/>
    <col min="1516" max="1516" width="9" style="159" hidden="1" customWidth="1"/>
    <col min="1517" max="1517" width="11.85546875" style="159" customWidth="1"/>
    <col min="1518" max="1518" width="12.140625" style="159" customWidth="1"/>
    <col min="1519" max="1519" width="8.7109375" style="159" customWidth="1"/>
    <col min="1520" max="1520" width="5.5703125" style="159" customWidth="1"/>
    <col min="1521" max="1521" width="4.140625" style="159" customWidth="1"/>
    <col min="1522" max="1766" width="9" style="159"/>
    <col min="1767" max="1767" width="5.42578125" style="159" customWidth="1"/>
    <col min="1768" max="1768" width="17" style="159" customWidth="1"/>
    <col min="1769" max="1769" width="51.28515625" style="159" customWidth="1"/>
    <col min="1770" max="1770" width="13.140625" style="159" customWidth="1"/>
    <col min="1771" max="1771" width="12.140625" style="159" customWidth="1"/>
    <col min="1772" max="1772" width="9" style="159" hidden="1" customWidth="1"/>
    <col min="1773" max="1773" width="11.85546875" style="159" customWidth="1"/>
    <col min="1774" max="1774" width="12.140625" style="159" customWidth="1"/>
    <col min="1775" max="1775" width="8.7109375" style="159" customWidth="1"/>
    <col min="1776" max="1776" width="5.5703125" style="159" customWidth="1"/>
    <col min="1777" max="1777" width="4.140625" style="159" customWidth="1"/>
    <col min="1778" max="2022" width="9" style="159"/>
    <col min="2023" max="2023" width="5.42578125" style="159" customWidth="1"/>
    <col min="2024" max="2024" width="17" style="159" customWidth="1"/>
    <col min="2025" max="2025" width="51.28515625" style="159" customWidth="1"/>
    <col min="2026" max="2026" width="13.140625" style="159" customWidth="1"/>
    <col min="2027" max="2027" width="12.140625" style="159" customWidth="1"/>
    <col min="2028" max="2028" width="9" style="159" hidden="1" customWidth="1"/>
    <col min="2029" max="2029" width="11.85546875" style="159" customWidth="1"/>
    <col min="2030" max="2030" width="12.140625" style="159" customWidth="1"/>
    <col min="2031" max="2031" width="8.7109375" style="159" customWidth="1"/>
    <col min="2032" max="2032" width="5.5703125" style="159" customWidth="1"/>
    <col min="2033" max="2033" width="4.140625" style="159" customWidth="1"/>
    <col min="2034" max="2278" width="9" style="159"/>
    <col min="2279" max="2279" width="5.42578125" style="159" customWidth="1"/>
    <col min="2280" max="2280" width="17" style="159" customWidth="1"/>
    <col min="2281" max="2281" width="51.28515625" style="159" customWidth="1"/>
    <col min="2282" max="2282" width="13.140625" style="159" customWidth="1"/>
    <col min="2283" max="2283" width="12.140625" style="159" customWidth="1"/>
    <col min="2284" max="2284" width="9" style="159" hidden="1" customWidth="1"/>
    <col min="2285" max="2285" width="11.85546875" style="159" customWidth="1"/>
    <col min="2286" max="2286" width="12.140625" style="159" customWidth="1"/>
    <col min="2287" max="2287" width="8.7109375" style="159" customWidth="1"/>
    <col min="2288" max="2288" width="5.5703125" style="159" customWidth="1"/>
    <col min="2289" max="2289" width="4.140625" style="159" customWidth="1"/>
    <col min="2290" max="2534" width="9" style="159"/>
    <col min="2535" max="2535" width="5.42578125" style="159" customWidth="1"/>
    <col min="2536" max="2536" width="17" style="159" customWidth="1"/>
    <col min="2537" max="2537" width="51.28515625" style="159" customWidth="1"/>
    <col min="2538" max="2538" width="13.140625" style="159" customWidth="1"/>
    <col min="2539" max="2539" width="12.140625" style="159" customWidth="1"/>
    <col min="2540" max="2540" width="9" style="159" hidden="1" customWidth="1"/>
    <col min="2541" max="2541" width="11.85546875" style="159" customWidth="1"/>
    <col min="2542" max="2542" width="12.140625" style="159" customWidth="1"/>
    <col min="2543" max="2543" width="8.7109375" style="159" customWidth="1"/>
    <col min="2544" max="2544" width="5.5703125" style="159" customWidth="1"/>
    <col min="2545" max="2545" width="4.140625" style="159" customWidth="1"/>
    <col min="2546" max="2790" width="9" style="159"/>
    <col min="2791" max="2791" width="5.42578125" style="159" customWidth="1"/>
    <col min="2792" max="2792" width="17" style="159" customWidth="1"/>
    <col min="2793" max="2793" width="51.28515625" style="159" customWidth="1"/>
    <col min="2794" max="2794" width="13.140625" style="159" customWidth="1"/>
    <col min="2795" max="2795" width="12.140625" style="159" customWidth="1"/>
    <col min="2796" max="2796" width="9" style="159" hidden="1" customWidth="1"/>
    <col min="2797" max="2797" width="11.85546875" style="159" customWidth="1"/>
    <col min="2798" max="2798" width="12.140625" style="159" customWidth="1"/>
    <col min="2799" max="2799" width="8.7109375" style="159" customWidth="1"/>
    <col min="2800" max="2800" width="5.5703125" style="159" customWidth="1"/>
    <col min="2801" max="2801" width="4.140625" style="159" customWidth="1"/>
    <col min="2802" max="3046" width="9" style="159"/>
    <col min="3047" max="3047" width="5.42578125" style="159" customWidth="1"/>
    <col min="3048" max="3048" width="17" style="159" customWidth="1"/>
    <col min="3049" max="3049" width="51.28515625" style="159" customWidth="1"/>
    <col min="3050" max="3050" width="13.140625" style="159" customWidth="1"/>
    <col min="3051" max="3051" width="12.140625" style="159" customWidth="1"/>
    <col min="3052" max="3052" width="9" style="159" hidden="1" customWidth="1"/>
    <col min="3053" max="3053" width="11.85546875" style="159" customWidth="1"/>
    <col min="3054" max="3054" width="12.140625" style="159" customWidth="1"/>
    <col min="3055" max="3055" width="8.7109375" style="159" customWidth="1"/>
    <col min="3056" max="3056" width="5.5703125" style="159" customWidth="1"/>
    <col min="3057" max="3057" width="4.140625" style="159" customWidth="1"/>
    <col min="3058" max="3302" width="9" style="159"/>
    <col min="3303" max="3303" width="5.42578125" style="159" customWidth="1"/>
    <col min="3304" max="3304" width="17" style="159" customWidth="1"/>
    <col min="3305" max="3305" width="51.28515625" style="159" customWidth="1"/>
    <col min="3306" max="3306" width="13.140625" style="159" customWidth="1"/>
    <col min="3307" max="3307" width="12.140625" style="159" customWidth="1"/>
    <col min="3308" max="3308" width="9" style="159" hidden="1" customWidth="1"/>
    <col min="3309" max="3309" width="11.85546875" style="159" customWidth="1"/>
    <col min="3310" max="3310" width="12.140625" style="159" customWidth="1"/>
    <col min="3311" max="3311" width="8.7109375" style="159" customWidth="1"/>
    <col min="3312" max="3312" width="5.5703125" style="159" customWidth="1"/>
    <col min="3313" max="3313" width="4.140625" style="159" customWidth="1"/>
    <col min="3314" max="3558" width="9" style="159"/>
    <col min="3559" max="3559" width="5.42578125" style="159" customWidth="1"/>
    <col min="3560" max="3560" width="17" style="159" customWidth="1"/>
    <col min="3561" max="3561" width="51.28515625" style="159" customWidth="1"/>
    <col min="3562" max="3562" width="13.140625" style="159" customWidth="1"/>
    <col min="3563" max="3563" width="12.140625" style="159" customWidth="1"/>
    <col min="3564" max="3564" width="9" style="159" hidden="1" customWidth="1"/>
    <col min="3565" max="3565" width="11.85546875" style="159" customWidth="1"/>
    <col min="3566" max="3566" width="12.140625" style="159" customWidth="1"/>
    <col min="3567" max="3567" width="8.7109375" style="159" customWidth="1"/>
    <col min="3568" max="3568" width="5.5703125" style="159" customWidth="1"/>
    <col min="3569" max="3569" width="4.140625" style="159" customWidth="1"/>
    <col min="3570" max="3814" width="9" style="159"/>
    <col min="3815" max="3815" width="5.42578125" style="159" customWidth="1"/>
    <col min="3816" max="3816" width="17" style="159" customWidth="1"/>
    <col min="3817" max="3817" width="51.28515625" style="159" customWidth="1"/>
    <col min="3818" max="3818" width="13.140625" style="159" customWidth="1"/>
    <col min="3819" max="3819" width="12.140625" style="159" customWidth="1"/>
    <col min="3820" max="3820" width="9" style="159" hidden="1" customWidth="1"/>
    <col min="3821" max="3821" width="11.85546875" style="159" customWidth="1"/>
    <col min="3822" max="3822" width="12.140625" style="159" customWidth="1"/>
    <col min="3823" max="3823" width="8.7109375" style="159" customWidth="1"/>
    <col min="3824" max="3824" width="5.5703125" style="159" customWidth="1"/>
    <col min="3825" max="3825" width="4.140625" style="159" customWidth="1"/>
    <col min="3826" max="4070" width="9" style="159"/>
    <col min="4071" max="4071" width="5.42578125" style="159" customWidth="1"/>
    <col min="4072" max="4072" width="17" style="159" customWidth="1"/>
    <col min="4073" max="4073" width="51.28515625" style="159" customWidth="1"/>
    <col min="4074" max="4074" width="13.140625" style="159" customWidth="1"/>
    <col min="4075" max="4075" width="12.140625" style="159" customWidth="1"/>
    <col min="4076" max="4076" width="9" style="159" hidden="1" customWidth="1"/>
    <col min="4077" max="4077" width="11.85546875" style="159" customWidth="1"/>
    <col min="4078" max="4078" width="12.140625" style="159" customWidth="1"/>
    <col min="4079" max="4079" width="8.7109375" style="159" customWidth="1"/>
    <col min="4080" max="4080" width="5.5703125" style="159" customWidth="1"/>
    <col min="4081" max="4081" width="4.140625" style="159" customWidth="1"/>
    <col min="4082" max="4326" width="9" style="159"/>
    <col min="4327" max="4327" width="5.42578125" style="159" customWidth="1"/>
    <col min="4328" max="4328" width="17" style="159" customWidth="1"/>
    <col min="4329" max="4329" width="51.28515625" style="159" customWidth="1"/>
    <col min="4330" max="4330" width="13.140625" style="159" customWidth="1"/>
    <col min="4331" max="4331" width="12.140625" style="159" customWidth="1"/>
    <col min="4332" max="4332" width="9" style="159" hidden="1" customWidth="1"/>
    <col min="4333" max="4333" width="11.85546875" style="159" customWidth="1"/>
    <col min="4334" max="4334" width="12.140625" style="159" customWidth="1"/>
    <col min="4335" max="4335" width="8.7109375" style="159" customWidth="1"/>
    <col min="4336" max="4336" width="5.5703125" style="159" customWidth="1"/>
    <col min="4337" max="4337" width="4.140625" style="159" customWidth="1"/>
    <col min="4338" max="4582" width="9" style="159"/>
    <col min="4583" max="4583" width="5.42578125" style="159" customWidth="1"/>
    <col min="4584" max="4584" width="17" style="159" customWidth="1"/>
    <col min="4585" max="4585" width="51.28515625" style="159" customWidth="1"/>
    <col min="4586" max="4586" width="13.140625" style="159" customWidth="1"/>
    <col min="4587" max="4587" width="12.140625" style="159" customWidth="1"/>
    <col min="4588" max="4588" width="9" style="159" hidden="1" customWidth="1"/>
    <col min="4589" max="4589" width="11.85546875" style="159" customWidth="1"/>
    <col min="4590" max="4590" width="12.140625" style="159" customWidth="1"/>
    <col min="4591" max="4591" width="8.7109375" style="159" customWidth="1"/>
    <col min="4592" max="4592" width="5.5703125" style="159" customWidth="1"/>
    <col min="4593" max="4593" width="4.140625" style="159" customWidth="1"/>
    <col min="4594" max="4838" width="9" style="159"/>
    <col min="4839" max="4839" width="5.42578125" style="159" customWidth="1"/>
    <col min="4840" max="4840" width="17" style="159" customWidth="1"/>
    <col min="4841" max="4841" width="51.28515625" style="159" customWidth="1"/>
    <col min="4842" max="4842" width="13.140625" style="159" customWidth="1"/>
    <col min="4843" max="4843" width="12.140625" style="159" customWidth="1"/>
    <col min="4844" max="4844" width="9" style="159" hidden="1" customWidth="1"/>
    <col min="4845" max="4845" width="11.85546875" style="159" customWidth="1"/>
    <col min="4846" max="4846" width="12.140625" style="159" customWidth="1"/>
    <col min="4847" max="4847" width="8.7109375" style="159" customWidth="1"/>
    <col min="4848" max="4848" width="5.5703125" style="159" customWidth="1"/>
    <col min="4849" max="4849" width="4.140625" style="159" customWidth="1"/>
    <col min="4850" max="5094" width="9" style="159"/>
    <col min="5095" max="5095" width="5.42578125" style="159" customWidth="1"/>
    <col min="5096" max="5096" width="17" style="159" customWidth="1"/>
    <col min="5097" max="5097" width="51.28515625" style="159" customWidth="1"/>
    <col min="5098" max="5098" width="13.140625" style="159" customWidth="1"/>
    <col min="5099" max="5099" width="12.140625" style="159" customWidth="1"/>
    <col min="5100" max="5100" width="9" style="159" hidden="1" customWidth="1"/>
    <col min="5101" max="5101" width="11.85546875" style="159" customWidth="1"/>
    <col min="5102" max="5102" width="12.140625" style="159" customWidth="1"/>
    <col min="5103" max="5103" width="8.7109375" style="159" customWidth="1"/>
    <col min="5104" max="5104" width="5.5703125" style="159" customWidth="1"/>
    <col min="5105" max="5105" width="4.140625" style="159" customWidth="1"/>
    <col min="5106" max="5350" width="9" style="159"/>
    <col min="5351" max="5351" width="5.42578125" style="159" customWidth="1"/>
    <col min="5352" max="5352" width="17" style="159" customWidth="1"/>
    <col min="5353" max="5353" width="51.28515625" style="159" customWidth="1"/>
    <col min="5354" max="5354" width="13.140625" style="159" customWidth="1"/>
    <col min="5355" max="5355" width="12.140625" style="159" customWidth="1"/>
    <col min="5356" max="5356" width="9" style="159" hidden="1" customWidth="1"/>
    <col min="5357" max="5357" width="11.85546875" style="159" customWidth="1"/>
    <col min="5358" max="5358" width="12.140625" style="159" customWidth="1"/>
    <col min="5359" max="5359" width="8.7109375" style="159" customWidth="1"/>
    <col min="5360" max="5360" width="5.5703125" style="159" customWidth="1"/>
    <col min="5361" max="5361" width="4.140625" style="159" customWidth="1"/>
    <col min="5362" max="5606" width="9" style="159"/>
    <col min="5607" max="5607" width="5.42578125" style="159" customWidth="1"/>
    <col min="5608" max="5608" width="17" style="159" customWidth="1"/>
    <col min="5609" max="5609" width="51.28515625" style="159" customWidth="1"/>
    <col min="5610" max="5610" width="13.140625" style="159" customWidth="1"/>
    <col min="5611" max="5611" width="12.140625" style="159" customWidth="1"/>
    <col min="5612" max="5612" width="9" style="159" hidden="1" customWidth="1"/>
    <col min="5613" max="5613" width="11.85546875" style="159" customWidth="1"/>
    <col min="5614" max="5614" width="12.140625" style="159" customWidth="1"/>
    <col min="5615" max="5615" width="8.7109375" style="159" customWidth="1"/>
    <col min="5616" max="5616" width="5.5703125" style="159" customWidth="1"/>
    <col min="5617" max="5617" width="4.140625" style="159" customWidth="1"/>
    <col min="5618" max="5862" width="9" style="159"/>
    <col min="5863" max="5863" width="5.42578125" style="159" customWidth="1"/>
    <col min="5864" max="5864" width="17" style="159" customWidth="1"/>
    <col min="5865" max="5865" width="51.28515625" style="159" customWidth="1"/>
    <col min="5866" max="5866" width="13.140625" style="159" customWidth="1"/>
    <col min="5867" max="5867" width="12.140625" style="159" customWidth="1"/>
    <col min="5868" max="5868" width="9" style="159" hidden="1" customWidth="1"/>
    <col min="5869" max="5869" width="11.85546875" style="159" customWidth="1"/>
    <col min="5870" max="5870" width="12.140625" style="159" customWidth="1"/>
    <col min="5871" max="5871" width="8.7109375" style="159" customWidth="1"/>
    <col min="5872" max="5872" width="5.5703125" style="159" customWidth="1"/>
    <col min="5873" max="5873" width="4.140625" style="159" customWidth="1"/>
    <col min="5874" max="6118" width="9" style="159"/>
    <col min="6119" max="6119" width="5.42578125" style="159" customWidth="1"/>
    <col min="6120" max="6120" width="17" style="159" customWidth="1"/>
    <col min="6121" max="6121" width="51.28515625" style="159" customWidth="1"/>
    <col min="6122" max="6122" width="13.140625" style="159" customWidth="1"/>
    <col min="6123" max="6123" width="12.140625" style="159" customWidth="1"/>
    <col min="6124" max="6124" width="9" style="159" hidden="1" customWidth="1"/>
    <col min="6125" max="6125" width="11.85546875" style="159" customWidth="1"/>
    <col min="6126" max="6126" width="12.140625" style="159" customWidth="1"/>
    <col min="6127" max="6127" width="8.7109375" style="159" customWidth="1"/>
    <col min="6128" max="6128" width="5.5703125" style="159" customWidth="1"/>
    <col min="6129" max="6129" width="4.140625" style="159" customWidth="1"/>
    <col min="6130" max="6374" width="9" style="159"/>
    <col min="6375" max="6375" width="5.42578125" style="159" customWidth="1"/>
    <col min="6376" max="6376" width="17" style="159" customWidth="1"/>
    <col min="6377" max="6377" width="51.28515625" style="159" customWidth="1"/>
    <col min="6378" max="6378" width="13.140625" style="159" customWidth="1"/>
    <col min="6379" max="6379" width="12.140625" style="159" customWidth="1"/>
    <col min="6380" max="6380" width="9" style="159" hidden="1" customWidth="1"/>
    <col min="6381" max="6381" width="11.85546875" style="159" customWidth="1"/>
    <col min="6382" max="6382" width="12.140625" style="159" customWidth="1"/>
    <col min="6383" max="6383" width="8.7109375" style="159" customWidth="1"/>
    <col min="6384" max="6384" width="5.5703125" style="159" customWidth="1"/>
    <col min="6385" max="6385" width="4.140625" style="159" customWidth="1"/>
    <col min="6386" max="6630" width="9" style="159"/>
    <col min="6631" max="6631" width="5.42578125" style="159" customWidth="1"/>
    <col min="6632" max="6632" width="17" style="159" customWidth="1"/>
    <col min="6633" max="6633" width="51.28515625" style="159" customWidth="1"/>
    <col min="6634" max="6634" width="13.140625" style="159" customWidth="1"/>
    <col min="6635" max="6635" width="12.140625" style="159" customWidth="1"/>
    <col min="6636" max="6636" width="9" style="159" hidden="1" customWidth="1"/>
    <col min="6637" max="6637" width="11.85546875" style="159" customWidth="1"/>
    <col min="6638" max="6638" width="12.140625" style="159" customWidth="1"/>
    <col min="6639" max="6639" width="8.7109375" style="159" customWidth="1"/>
    <col min="6640" max="6640" width="5.5703125" style="159" customWidth="1"/>
    <col min="6641" max="6641" width="4.140625" style="159" customWidth="1"/>
    <col min="6642" max="6886" width="9" style="159"/>
    <col min="6887" max="6887" width="5.42578125" style="159" customWidth="1"/>
    <col min="6888" max="6888" width="17" style="159" customWidth="1"/>
    <col min="6889" max="6889" width="51.28515625" style="159" customWidth="1"/>
    <col min="6890" max="6890" width="13.140625" style="159" customWidth="1"/>
    <col min="6891" max="6891" width="12.140625" style="159" customWidth="1"/>
    <col min="6892" max="6892" width="9" style="159" hidden="1" customWidth="1"/>
    <col min="6893" max="6893" width="11.85546875" style="159" customWidth="1"/>
    <col min="6894" max="6894" width="12.140625" style="159" customWidth="1"/>
    <col min="6895" max="6895" width="8.7109375" style="159" customWidth="1"/>
    <col min="6896" max="6896" width="5.5703125" style="159" customWidth="1"/>
    <col min="6897" max="6897" width="4.140625" style="159" customWidth="1"/>
    <col min="6898" max="7142" width="9" style="159"/>
    <col min="7143" max="7143" width="5.42578125" style="159" customWidth="1"/>
    <col min="7144" max="7144" width="17" style="159" customWidth="1"/>
    <col min="7145" max="7145" width="51.28515625" style="159" customWidth="1"/>
    <col min="7146" max="7146" width="13.140625" style="159" customWidth="1"/>
    <col min="7147" max="7147" width="12.140625" style="159" customWidth="1"/>
    <col min="7148" max="7148" width="9" style="159" hidden="1" customWidth="1"/>
    <col min="7149" max="7149" width="11.85546875" style="159" customWidth="1"/>
    <col min="7150" max="7150" width="12.140625" style="159" customWidth="1"/>
    <col min="7151" max="7151" width="8.7109375" style="159" customWidth="1"/>
    <col min="7152" max="7152" width="5.5703125" style="159" customWidth="1"/>
    <col min="7153" max="7153" width="4.140625" style="159" customWidth="1"/>
    <col min="7154" max="7398" width="9" style="159"/>
    <col min="7399" max="7399" width="5.42578125" style="159" customWidth="1"/>
    <col min="7400" max="7400" width="17" style="159" customWidth="1"/>
    <col min="7401" max="7401" width="51.28515625" style="159" customWidth="1"/>
    <col min="7402" max="7402" width="13.140625" style="159" customWidth="1"/>
    <col min="7403" max="7403" width="12.140625" style="159" customWidth="1"/>
    <col min="7404" max="7404" width="9" style="159" hidden="1" customWidth="1"/>
    <col min="7405" max="7405" width="11.85546875" style="159" customWidth="1"/>
    <col min="7406" max="7406" width="12.140625" style="159" customWidth="1"/>
    <col min="7407" max="7407" width="8.7109375" style="159" customWidth="1"/>
    <col min="7408" max="7408" width="5.5703125" style="159" customWidth="1"/>
    <col min="7409" max="7409" width="4.140625" style="159" customWidth="1"/>
    <col min="7410" max="7654" width="9" style="159"/>
    <col min="7655" max="7655" width="5.42578125" style="159" customWidth="1"/>
    <col min="7656" max="7656" width="17" style="159" customWidth="1"/>
    <col min="7657" max="7657" width="51.28515625" style="159" customWidth="1"/>
    <col min="7658" max="7658" width="13.140625" style="159" customWidth="1"/>
    <col min="7659" max="7659" width="12.140625" style="159" customWidth="1"/>
    <col min="7660" max="7660" width="9" style="159" hidden="1" customWidth="1"/>
    <col min="7661" max="7661" width="11.85546875" style="159" customWidth="1"/>
    <col min="7662" max="7662" width="12.140625" style="159" customWidth="1"/>
    <col min="7663" max="7663" width="8.7109375" style="159" customWidth="1"/>
    <col min="7664" max="7664" width="5.5703125" style="159" customWidth="1"/>
    <col min="7665" max="7665" width="4.140625" style="159" customWidth="1"/>
    <col min="7666" max="7910" width="9" style="159"/>
    <col min="7911" max="7911" width="5.42578125" style="159" customWidth="1"/>
    <col min="7912" max="7912" width="17" style="159" customWidth="1"/>
    <col min="7913" max="7913" width="51.28515625" style="159" customWidth="1"/>
    <col min="7914" max="7914" width="13.140625" style="159" customWidth="1"/>
    <col min="7915" max="7915" width="12.140625" style="159" customWidth="1"/>
    <col min="7916" max="7916" width="9" style="159" hidden="1" customWidth="1"/>
    <col min="7917" max="7917" width="11.85546875" style="159" customWidth="1"/>
    <col min="7918" max="7918" width="12.140625" style="159" customWidth="1"/>
    <col min="7919" max="7919" width="8.7109375" style="159" customWidth="1"/>
    <col min="7920" max="7920" width="5.5703125" style="159" customWidth="1"/>
    <col min="7921" max="7921" width="4.140625" style="159" customWidth="1"/>
    <col min="7922" max="8166" width="9" style="159"/>
    <col min="8167" max="8167" width="5.42578125" style="159" customWidth="1"/>
    <col min="8168" max="8168" width="17" style="159" customWidth="1"/>
    <col min="8169" max="8169" width="51.28515625" style="159" customWidth="1"/>
    <col min="8170" max="8170" width="13.140625" style="159" customWidth="1"/>
    <col min="8171" max="8171" width="12.140625" style="159" customWidth="1"/>
    <col min="8172" max="8172" width="9" style="159" hidden="1" customWidth="1"/>
    <col min="8173" max="8173" width="11.85546875" style="159" customWidth="1"/>
    <col min="8174" max="8174" width="12.140625" style="159" customWidth="1"/>
    <col min="8175" max="8175" width="8.7109375" style="159" customWidth="1"/>
    <col min="8176" max="8176" width="5.5703125" style="159" customWidth="1"/>
    <col min="8177" max="8177" width="4.140625" style="159" customWidth="1"/>
    <col min="8178" max="8422" width="9" style="159"/>
    <col min="8423" max="8423" width="5.42578125" style="159" customWidth="1"/>
    <col min="8424" max="8424" width="17" style="159" customWidth="1"/>
    <col min="8425" max="8425" width="51.28515625" style="159" customWidth="1"/>
    <col min="8426" max="8426" width="13.140625" style="159" customWidth="1"/>
    <col min="8427" max="8427" width="12.140625" style="159" customWidth="1"/>
    <col min="8428" max="8428" width="9" style="159" hidden="1" customWidth="1"/>
    <col min="8429" max="8429" width="11.85546875" style="159" customWidth="1"/>
    <col min="8430" max="8430" width="12.140625" style="159" customWidth="1"/>
    <col min="8431" max="8431" width="8.7109375" style="159" customWidth="1"/>
    <col min="8432" max="8432" width="5.5703125" style="159" customWidth="1"/>
    <col min="8433" max="8433" width="4.140625" style="159" customWidth="1"/>
    <col min="8434" max="8678" width="9" style="159"/>
    <col min="8679" max="8679" width="5.42578125" style="159" customWidth="1"/>
    <col min="8680" max="8680" width="17" style="159" customWidth="1"/>
    <col min="8681" max="8681" width="51.28515625" style="159" customWidth="1"/>
    <col min="8682" max="8682" width="13.140625" style="159" customWidth="1"/>
    <col min="8683" max="8683" width="12.140625" style="159" customWidth="1"/>
    <col min="8684" max="8684" width="9" style="159" hidden="1" customWidth="1"/>
    <col min="8685" max="8685" width="11.85546875" style="159" customWidth="1"/>
    <col min="8686" max="8686" width="12.140625" style="159" customWidth="1"/>
    <col min="8687" max="8687" width="8.7109375" style="159" customWidth="1"/>
    <col min="8688" max="8688" width="5.5703125" style="159" customWidth="1"/>
    <col min="8689" max="8689" width="4.140625" style="159" customWidth="1"/>
    <col min="8690" max="8934" width="9" style="159"/>
    <col min="8935" max="8935" width="5.42578125" style="159" customWidth="1"/>
    <col min="8936" max="8936" width="17" style="159" customWidth="1"/>
    <col min="8937" max="8937" width="51.28515625" style="159" customWidth="1"/>
    <col min="8938" max="8938" width="13.140625" style="159" customWidth="1"/>
    <col min="8939" max="8939" width="12.140625" style="159" customWidth="1"/>
    <col min="8940" max="8940" width="9" style="159" hidden="1" customWidth="1"/>
    <col min="8941" max="8941" width="11.85546875" style="159" customWidth="1"/>
    <col min="8942" max="8942" width="12.140625" style="159" customWidth="1"/>
    <col min="8943" max="8943" width="8.7109375" style="159" customWidth="1"/>
    <col min="8944" max="8944" width="5.5703125" style="159" customWidth="1"/>
    <col min="8945" max="8945" width="4.140625" style="159" customWidth="1"/>
    <col min="8946" max="9190" width="9" style="159"/>
    <col min="9191" max="9191" width="5.42578125" style="159" customWidth="1"/>
    <col min="9192" max="9192" width="17" style="159" customWidth="1"/>
    <col min="9193" max="9193" width="51.28515625" style="159" customWidth="1"/>
    <col min="9194" max="9194" width="13.140625" style="159" customWidth="1"/>
    <col min="9195" max="9195" width="12.140625" style="159" customWidth="1"/>
    <col min="9196" max="9196" width="9" style="159" hidden="1" customWidth="1"/>
    <col min="9197" max="9197" width="11.85546875" style="159" customWidth="1"/>
    <col min="9198" max="9198" width="12.140625" style="159" customWidth="1"/>
    <col min="9199" max="9199" width="8.7109375" style="159" customWidth="1"/>
    <col min="9200" max="9200" width="5.5703125" style="159" customWidth="1"/>
    <col min="9201" max="9201" width="4.140625" style="159" customWidth="1"/>
    <col min="9202" max="9446" width="9" style="159"/>
    <col min="9447" max="9447" width="5.42578125" style="159" customWidth="1"/>
    <col min="9448" max="9448" width="17" style="159" customWidth="1"/>
    <col min="9449" max="9449" width="51.28515625" style="159" customWidth="1"/>
    <col min="9450" max="9450" width="13.140625" style="159" customWidth="1"/>
    <col min="9451" max="9451" width="12.140625" style="159" customWidth="1"/>
    <col min="9452" max="9452" width="9" style="159" hidden="1" customWidth="1"/>
    <col min="9453" max="9453" width="11.85546875" style="159" customWidth="1"/>
    <col min="9454" max="9454" width="12.140625" style="159" customWidth="1"/>
    <col min="9455" max="9455" width="8.7109375" style="159" customWidth="1"/>
    <col min="9456" max="9456" width="5.5703125" style="159" customWidth="1"/>
    <col min="9457" max="9457" width="4.140625" style="159" customWidth="1"/>
    <col min="9458" max="9702" width="9" style="159"/>
    <col min="9703" max="9703" width="5.42578125" style="159" customWidth="1"/>
    <col min="9704" max="9704" width="17" style="159" customWidth="1"/>
    <col min="9705" max="9705" width="51.28515625" style="159" customWidth="1"/>
    <col min="9706" max="9706" width="13.140625" style="159" customWidth="1"/>
    <col min="9707" max="9707" width="12.140625" style="159" customWidth="1"/>
    <col min="9708" max="9708" width="9" style="159" hidden="1" customWidth="1"/>
    <col min="9709" max="9709" width="11.85546875" style="159" customWidth="1"/>
    <col min="9710" max="9710" width="12.140625" style="159" customWidth="1"/>
    <col min="9711" max="9711" width="8.7109375" style="159" customWidth="1"/>
    <col min="9712" max="9712" width="5.5703125" style="159" customWidth="1"/>
    <col min="9713" max="9713" width="4.140625" style="159" customWidth="1"/>
    <col min="9714" max="9958" width="9" style="159"/>
    <col min="9959" max="9959" width="5.42578125" style="159" customWidth="1"/>
    <col min="9960" max="9960" width="17" style="159" customWidth="1"/>
    <col min="9961" max="9961" width="51.28515625" style="159" customWidth="1"/>
    <col min="9962" max="9962" width="13.140625" style="159" customWidth="1"/>
    <col min="9963" max="9963" width="12.140625" style="159" customWidth="1"/>
    <col min="9964" max="9964" width="9" style="159" hidden="1" customWidth="1"/>
    <col min="9965" max="9965" width="11.85546875" style="159" customWidth="1"/>
    <col min="9966" max="9966" width="12.140625" style="159" customWidth="1"/>
    <col min="9967" max="9967" width="8.7109375" style="159" customWidth="1"/>
    <col min="9968" max="9968" width="5.5703125" style="159" customWidth="1"/>
    <col min="9969" max="9969" width="4.140625" style="159" customWidth="1"/>
    <col min="9970" max="10214" width="9" style="159"/>
    <col min="10215" max="10215" width="5.42578125" style="159" customWidth="1"/>
    <col min="10216" max="10216" width="17" style="159" customWidth="1"/>
    <col min="10217" max="10217" width="51.28515625" style="159" customWidth="1"/>
    <col min="10218" max="10218" width="13.140625" style="159" customWidth="1"/>
    <col min="10219" max="10219" width="12.140625" style="159" customWidth="1"/>
    <col min="10220" max="10220" width="9" style="159" hidden="1" customWidth="1"/>
    <col min="10221" max="10221" width="11.85546875" style="159" customWidth="1"/>
    <col min="10222" max="10222" width="12.140625" style="159" customWidth="1"/>
    <col min="10223" max="10223" width="8.7109375" style="159" customWidth="1"/>
    <col min="10224" max="10224" width="5.5703125" style="159" customWidth="1"/>
    <col min="10225" max="10225" width="4.140625" style="159" customWidth="1"/>
    <col min="10226" max="10470" width="9" style="159"/>
    <col min="10471" max="10471" width="5.42578125" style="159" customWidth="1"/>
    <col min="10472" max="10472" width="17" style="159" customWidth="1"/>
    <col min="10473" max="10473" width="51.28515625" style="159" customWidth="1"/>
    <col min="10474" max="10474" width="13.140625" style="159" customWidth="1"/>
    <col min="10475" max="10475" width="12.140625" style="159" customWidth="1"/>
    <col min="10476" max="10476" width="9" style="159" hidden="1" customWidth="1"/>
    <col min="10477" max="10477" width="11.85546875" style="159" customWidth="1"/>
    <col min="10478" max="10478" width="12.140625" style="159" customWidth="1"/>
    <col min="10479" max="10479" width="8.7109375" style="159" customWidth="1"/>
    <col min="10480" max="10480" width="5.5703125" style="159" customWidth="1"/>
    <col min="10481" max="10481" width="4.140625" style="159" customWidth="1"/>
    <col min="10482" max="10726" width="9" style="159"/>
    <col min="10727" max="10727" width="5.42578125" style="159" customWidth="1"/>
    <col min="10728" max="10728" width="17" style="159" customWidth="1"/>
    <col min="10729" max="10729" width="51.28515625" style="159" customWidth="1"/>
    <col min="10730" max="10730" width="13.140625" style="159" customWidth="1"/>
    <col min="10731" max="10731" width="12.140625" style="159" customWidth="1"/>
    <col min="10732" max="10732" width="9" style="159" hidden="1" customWidth="1"/>
    <col min="10733" max="10733" width="11.85546875" style="159" customWidth="1"/>
    <col min="10734" max="10734" width="12.140625" style="159" customWidth="1"/>
    <col min="10735" max="10735" width="8.7109375" style="159" customWidth="1"/>
    <col min="10736" max="10736" width="5.5703125" style="159" customWidth="1"/>
    <col min="10737" max="10737" width="4.140625" style="159" customWidth="1"/>
    <col min="10738" max="10982" width="9" style="159"/>
    <col min="10983" max="10983" width="5.42578125" style="159" customWidth="1"/>
    <col min="10984" max="10984" width="17" style="159" customWidth="1"/>
    <col min="10985" max="10985" width="51.28515625" style="159" customWidth="1"/>
    <col min="10986" max="10986" width="13.140625" style="159" customWidth="1"/>
    <col min="10987" max="10987" width="12.140625" style="159" customWidth="1"/>
    <col min="10988" max="10988" width="9" style="159" hidden="1" customWidth="1"/>
    <col min="10989" max="10989" width="11.85546875" style="159" customWidth="1"/>
    <col min="10990" max="10990" width="12.140625" style="159" customWidth="1"/>
    <col min="10991" max="10991" width="8.7109375" style="159" customWidth="1"/>
    <col min="10992" max="10992" width="5.5703125" style="159" customWidth="1"/>
    <col min="10993" max="10993" width="4.140625" style="159" customWidth="1"/>
    <col min="10994" max="11238" width="9" style="159"/>
    <col min="11239" max="11239" width="5.42578125" style="159" customWidth="1"/>
    <col min="11240" max="11240" width="17" style="159" customWidth="1"/>
    <col min="11241" max="11241" width="51.28515625" style="159" customWidth="1"/>
    <col min="11242" max="11242" width="13.140625" style="159" customWidth="1"/>
    <col min="11243" max="11243" width="12.140625" style="159" customWidth="1"/>
    <col min="11244" max="11244" width="9" style="159" hidden="1" customWidth="1"/>
    <col min="11245" max="11245" width="11.85546875" style="159" customWidth="1"/>
    <col min="11246" max="11246" width="12.140625" style="159" customWidth="1"/>
    <col min="11247" max="11247" width="8.7109375" style="159" customWidth="1"/>
    <col min="11248" max="11248" width="5.5703125" style="159" customWidth="1"/>
    <col min="11249" max="11249" width="4.140625" style="159" customWidth="1"/>
    <col min="11250" max="11494" width="9" style="159"/>
    <col min="11495" max="11495" width="5.42578125" style="159" customWidth="1"/>
    <col min="11496" max="11496" width="17" style="159" customWidth="1"/>
    <col min="11497" max="11497" width="51.28515625" style="159" customWidth="1"/>
    <col min="11498" max="11498" width="13.140625" style="159" customWidth="1"/>
    <col min="11499" max="11499" width="12.140625" style="159" customWidth="1"/>
    <col min="11500" max="11500" width="9" style="159" hidden="1" customWidth="1"/>
    <col min="11501" max="11501" width="11.85546875" style="159" customWidth="1"/>
    <col min="11502" max="11502" width="12.140625" style="159" customWidth="1"/>
    <col min="11503" max="11503" width="8.7109375" style="159" customWidth="1"/>
    <col min="11504" max="11504" width="5.5703125" style="159" customWidth="1"/>
    <col min="11505" max="11505" width="4.140625" style="159" customWidth="1"/>
    <col min="11506" max="11750" width="9" style="159"/>
    <col min="11751" max="11751" width="5.42578125" style="159" customWidth="1"/>
    <col min="11752" max="11752" width="17" style="159" customWidth="1"/>
    <col min="11753" max="11753" width="51.28515625" style="159" customWidth="1"/>
    <col min="11754" max="11754" width="13.140625" style="159" customWidth="1"/>
    <col min="11755" max="11755" width="12.140625" style="159" customWidth="1"/>
    <col min="11756" max="11756" width="9" style="159" hidden="1" customWidth="1"/>
    <col min="11757" max="11757" width="11.85546875" style="159" customWidth="1"/>
    <col min="11758" max="11758" width="12.140625" style="159" customWidth="1"/>
    <col min="11759" max="11759" width="8.7109375" style="159" customWidth="1"/>
    <col min="11760" max="11760" width="5.5703125" style="159" customWidth="1"/>
    <col min="11761" max="11761" width="4.140625" style="159" customWidth="1"/>
    <col min="11762" max="12006" width="9" style="159"/>
    <col min="12007" max="12007" width="5.42578125" style="159" customWidth="1"/>
    <col min="12008" max="12008" width="17" style="159" customWidth="1"/>
    <col min="12009" max="12009" width="51.28515625" style="159" customWidth="1"/>
    <col min="12010" max="12010" width="13.140625" style="159" customWidth="1"/>
    <col min="12011" max="12011" width="12.140625" style="159" customWidth="1"/>
    <col min="12012" max="12012" width="9" style="159" hidden="1" customWidth="1"/>
    <col min="12013" max="12013" width="11.85546875" style="159" customWidth="1"/>
    <col min="12014" max="12014" width="12.140625" style="159" customWidth="1"/>
    <col min="12015" max="12015" width="8.7109375" style="159" customWidth="1"/>
    <col min="12016" max="12016" width="5.5703125" style="159" customWidth="1"/>
    <col min="12017" max="12017" width="4.140625" style="159" customWidth="1"/>
    <col min="12018" max="12262" width="9" style="159"/>
    <col min="12263" max="12263" width="5.42578125" style="159" customWidth="1"/>
    <col min="12264" max="12264" width="17" style="159" customWidth="1"/>
    <col min="12265" max="12265" width="51.28515625" style="159" customWidth="1"/>
    <col min="12266" max="12266" width="13.140625" style="159" customWidth="1"/>
    <col min="12267" max="12267" width="12.140625" style="159" customWidth="1"/>
    <col min="12268" max="12268" width="9" style="159" hidden="1" customWidth="1"/>
    <col min="12269" max="12269" width="11.85546875" style="159" customWidth="1"/>
    <col min="12270" max="12270" width="12.140625" style="159" customWidth="1"/>
    <col min="12271" max="12271" width="8.7109375" style="159" customWidth="1"/>
    <col min="12272" max="12272" width="5.5703125" style="159" customWidth="1"/>
    <col min="12273" max="12273" width="4.140625" style="159" customWidth="1"/>
    <col min="12274" max="12518" width="9" style="159"/>
    <col min="12519" max="12519" width="5.42578125" style="159" customWidth="1"/>
    <col min="12520" max="12520" width="17" style="159" customWidth="1"/>
    <col min="12521" max="12521" width="51.28515625" style="159" customWidth="1"/>
    <col min="12522" max="12522" width="13.140625" style="159" customWidth="1"/>
    <col min="12523" max="12523" width="12.140625" style="159" customWidth="1"/>
    <col min="12524" max="12524" width="9" style="159" hidden="1" customWidth="1"/>
    <col min="12525" max="12525" width="11.85546875" style="159" customWidth="1"/>
    <col min="12526" max="12526" width="12.140625" style="159" customWidth="1"/>
    <col min="12527" max="12527" width="8.7109375" style="159" customWidth="1"/>
    <col min="12528" max="12528" width="5.5703125" style="159" customWidth="1"/>
    <col min="12529" max="12529" width="4.140625" style="159" customWidth="1"/>
    <col min="12530" max="12774" width="9" style="159"/>
    <col min="12775" max="12775" width="5.42578125" style="159" customWidth="1"/>
    <col min="12776" max="12776" width="17" style="159" customWidth="1"/>
    <col min="12777" max="12777" width="51.28515625" style="159" customWidth="1"/>
    <col min="12778" max="12778" width="13.140625" style="159" customWidth="1"/>
    <col min="12779" max="12779" width="12.140625" style="159" customWidth="1"/>
    <col min="12780" max="12780" width="9" style="159" hidden="1" customWidth="1"/>
    <col min="12781" max="12781" width="11.85546875" style="159" customWidth="1"/>
    <col min="12782" max="12782" width="12.140625" style="159" customWidth="1"/>
    <col min="12783" max="12783" width="8.7109375" style="159" customWidth="1"/>
    <col min="12784" max="12784" width="5.5703125" style="159" customWidth="1"/>
    <col min="12785" max="12785" width="4.140625" style="159" customWidth="1"/>
    <col min="12786" max="13030" width="9" style="159"/>
    <col min="13031" max="13031" width="5.42578125" style="159" customWidth="1"/>
    <col min="13032" max="13032" width="17" style="159" customWidth="1"/>
    <col min="13033" max="13033" width="51.28515625" style="159" customWidth="1"/>
    <col min="13034" max="13034" width="13.140625" style="159" customWidth="1"/>
    <col min="13035" max="13035" width="12.140625" style="159" customWidth="1"/>
    <col min="13036" max="13036" width="9" style="159" hidden="1" customWidth="1"/>
    <col min="13037" max="13037" width="11.85546875" style="159" customWidth="1"/>
    <col min="13038" max="13038" width="12.140625" style="159" customWidth="1"/>
    <col min="13039" max="13039" width="8.7109375" style="159" customWidth="1"/>
    <col min="13040" max="13040" width="5.5703125" style="159" customWidth="1"/>
    <col min="13041" max="13041" width="4.140625" style="159" customWidth="1"/>
    <col min="13042" max="13286" width="9" style="159"/>
    <col min="13287" max="13287" width="5.42578125" style="159" customWidth="1"/>
    <col min="13288" max="13288" width="17" style="159" customWidth="1"/>
    <col min="13289" max="13289" width="51.28515625" style="159" customWidth="1"/>
    <col min="13290" max="13290" width="13.140625" style="159" customWidth="1"/>
    <col min="13291" max="13291" width="12.140625" style="159" customWidth="1"/>
    <col min="13292" max="13292" width="9" style="159" hidden="1" customWidth="1"/>
    <col min="13293" max="13293" width="11.85546875" style="159" customWidth="1"/>
    <col min="13294" max="13294" width="12.140625" style="159" customWidth="1"/>
    <col min="13295" max="13295" width="8.7109375" style="159" customWidth="1"/>
    <col min="13296" max="13296" width="5.5703125" style="159" customWidth="1"/>
    <col min="13297" max="13297" width="4.140625" style="159" customWidth="1"/>
    <col min="13298" max="13542" width="9" style="159"/>
    <col min="13543" max="13543" width="5.42578125" style="159" customWidth="1"/>
    <col min="13544" max="13544" width="17" style="159" customWidth="1"/>
    <col min="13545" max="13545" width="51.28515625" style="159" customWidth="1"/>
    <col min="13546" max="13546" width="13.140625" style="159" customWidth="1"/>
    <col min="13547" max="13547" width="12.140625" style="159" customWidth="1"/>
    <col min="13548" max="13548" width="9" style="159" hidden="1" customWidth="1"/>
    <col min="13549" max="13549" width="11.85546875" style="159" customWidth="1"/>
    <col min="13550" max="13550" width="12.140625" style="159" customWidth="1"/>
    <col min="13551" max="13551" width="8.7109375" style="159" customWidth="1"/>
    <col min="13552" max="13552" width="5.5703125" style="159" customWidth="1"/>
    <col min="13553" max="13553" width="4.140625" style="159" customWidth="1"/>
    <col min="13554" max="13798" width="9" style="159"/>
    <col min="13799" max="13799" width="5.42578125" style="159" customWidth="1"/>
    <col min="13800" max="13800" width="17" style="159" customWidth="1"/>
    <col min="13801" max="13801" width="51.28515625" style="159" customWidth="1"/>
    <col min="13802" max="13802" width="13.140625" style="159" customWidth="1"/>
    <col min="13803" max="13803" width="12.140625" style="159" customWidth="1"/>
    <col min="13804" max="13804" width="9" style="159" hidden="1" customWidth="1"/>
    <col min="13805" max="13805" width="11.85546875" style="159" customWidth="1"/>
    <col min="13806" max="13806" width="12.140625" style="159" customWidth="1"/>
    <col min="13807" max="13807" width="8.7109375" style="159" customWidth="1"/>
    <col min="13808" max="13808" width="5.5703125" style="159" customWidth="1"/>
    <col min="13809" max="13809" width="4.140625" style="159" customWidth="1"/>
    <col min="13810" max="14054" width="9" style="159"/>
    <col min="14055" max="14055" width="5.42578125" style="159" customWidth="1"/>
    <col min="14056" max="14056" width="17" style="159" customWidth="1"/>
    <col min="14057" max="14057" width="51.28515625" style="159" customWidth="1"/>
    <col min="14058" max="14058" width="13.140625" style="159" customWidth="1"/>
    <col min="14059" max="14059" width="12.140625" style="159" customWidth="1"/>
    <col min="14060" max="14060" width="9" style="159" hidden="1" customWidth="1"/>
    <col min="14061" max="14061" width="11.85546875" style="159" customWidth="1"/>
    <col min="14062" max="14062" width="12.140625" style="159" customWidth="1"/>
    <col min="14063" max="14063" width="8.7109375" style="159" customWidth="1"/>
    <col min="14064" max="14064" width="5.5703125" style="159" customWidth="1"/>
    <col min="14065" max="14065" width="4.140625" style="159" customWidth="1"/>
    <col min="14066" max="14310" width="9" style="159"/>
    <col min="14311" max="14311" width="5.42578125" style="159" customWidth="1"/>
    <col min="14312" max="14312" width="17" style="159" customWidth="1"/>
    <col min="14313" max="14313" width="51.28515625" style="159" customWidth="1"/>
    <col min="14314" max="14314" width="13.140625" style="159" customWidth="1"/>
    <col min="14315" max="14315" width="12.140625" style="159" customWidth="1"/>
    <col min="14316" max="14316" width="9" style="159" hidden="1" customWidth="1"/>
    <col min="14317" max="14317" width="11.85546875" style="159" customWidth="1"/>
    <col min="14318" max="14318" width="12.140625" style="159" customWidth="1"/>
    <col min="14319" max="14319" width="8.7109375" style="159" customWidth="1"/>
    <col min="14320" max="14320" width="5.5703125" style="159" customWidth="1"/>
    <col min="14321" max="14321" width="4.140625" style="159" customWidth="1"/>
    <col min="14322" max="14566" width="9" style="159"/>
    <col min="14567" max="14567" width="5.42578125" style="159" customWidth="1"/>
    <col min="14568" max="14568" width="17" style="159" customWidth="1"/>
    <col min="14569" max="14569" width="51.28515625" style="159" customWidth="1"/>
    <col min="14570" max="14570" width="13.140625" style="159" customWidth="1"/>
    <col min="14571" max="14571" width="12.140625" style="159" customWidth="1"/>
    <col min="14572" max="14572" width="9" style="159" hidden="1" customWidth="1"/>
    <col min="14573" max="14573" width="11.85546875" style="159" customWidth="1"/>
    <col min="14574" max="14574" width="12.140625" style="159" customWidth="1"/>
    <col min="14575" max="14575" width="8.7109375" style="159" customWidth="1"/>
    <col min="14576" max="14576" width="5.5703125" style="159" customWidth="1"/>
    <col min="14577" max="14577" width="4.140625" style="159" customWidth="1"/>
    <col min="14578" max="14822" width="9" style="159"/>
    <col min="14823" max="14823" width="5.42578125" style="159" customWidth="1"/>
    <col min="14824" max="14824" width="17" style="159" customWidth="1"/>
    <col min="14825" max="14825" width="51.28515625" style="159" customWidth="1"/>
    <col min="14826" max="14826" width="13.140625" style="159" customWidth="1"/>
    <col min="14827" max="14827" width="12.140625" style="159" customWidth="1"/>
    <col min="14828" max="14828" width="9" style="159" hidden="1" customWidth="1"/>
    <col min="14829" max="14829" width="11.85546875" style="159" customWidth="1"/>
    <col min="14830" max="14830" width="12.140625" style="159" customWidth="1"/>
    <col min="14831" max="14831" width="8.7109375" style="159" customWidth="1"/>
    <col min="14832" max="14832" width="5.5703125" style="159" customWidth="1"/>
    <col min="14833" max="14833" width="4.140625" style="159" customWidth="1"/>
    <col min="14834" max="15078" width="9" style="159"/>
    <col min="15079" max="15079" width="5.42578125" style="159" customWidth="1"/>
    <col min="15080" max="15080" width="17" style="159" customWidth="1"/>
    <col min="15081" max="15081" width="51.28515625" style="159" customWidth="1"/>
    <col min="15082" max="15082" width="13.140625" style="159" customWidth="1"/>
    <col min="15083" max="15083" width="12.140625" style="159" customWidth="1"/>
    <col min="15084" max="15084" width="9" style="159" hidden="1" customWidth="1"/>
    <col min="15085" max="15085" width="11.85546875" style="159" customWidth="1"/>
    <col min="15086" max="15086" width="12.140625" style="159" customWidth="1"/>
    <col min="15087" max="15087" width="8.7109375" style="159" customWidth="1"/>
    <col min="15088" max="15088" width="5.5703125" style="159" customWidth="1"/>
    <col min="15089" max="15089" width="4.140625" style="159" customWidth="1"/>
    <col min="15090" max="15334" width="9" style="159"/>
    <col min="15335" max="15335" width="5.42578125" style="159" customWidth="1"/>
    <col min="15336" max="15336" width="17" style="159" customWidth="1"/>
    <col min="15337" max="15337" width="51.28515625" style="159" customWidth="1"/>
    <col min="15338" max="15338" width="13.140625" style="159" customWidth="1"/>
    <col min="15339" max="15339" width="12.140625" style="159" customWidth="1"/>
    <col min="15340" max="15340" width="9" style="159" hidden="1" customWidth="1"/>
    <col min="15341" max="15341" width="11.85546875" style="159" customWidth="1"/>
    <col min="15342" max="15342" width="12.140625" style="159" customWidth="1"/>
    <col min="15343" max="15343" width="8.7109375" style="159" customWidth="1"/>
    <col min="15344" max="15344" width="5.5703125" style="159" customWidth="1"/>
    <col min="15345" max="15345" width="4.140625" style="159" customWidth="1"/>
    <col min="15346" max="15590" width="9" style="159"/>
    <col min="15591" max="15591" width="5.42578125" style="159" customWidth="1"/>
    <col min="15592" max="15592" width="17" style="159" customWidth="1"/>
    <col min="15593" max="15593" width="51.28515625" style="159" customWidth="1"/>
    <col min="15594" max="15594" width="13.140625" style="159" customWidth="1"/>
    <col min="15595" max="15595" width="12.140625" style="159" customWidth="1"/>
    <col min="15596" max="15596" width="9" style="159" hidden="1" customWidth="1"/>
    <col min="15597" max="15597" width="11.85546875" style="159" customWidth="1"/>
    <col min="15598" max="15598" width="12.140625" style="159" customWidth="1"/>
    <col min="15599" max="15599" width="8.7109375" style="159" customWidth="1"/>
    <col min="15600" max="15600" width="5.5703125" style="159" customWidth="1"/>
    <col min="15601" max="15601" width="4.140625" style="159" customWidth="1"/>
    <col min="15602" max="15846" width="9" style="159"/>
    <col min="15847" max="15847" width="5.42578125" style="159" customWidth="1"/>
    <col min="15848" max="15848" width="17" style="159" customWidth="1"/>
    <col min="15849" max="15849" width="51.28515625" style="159" customWidth="1"/>
    <col min="15850" max="15850" width="13.140625" style="159" customWidth="1"/>
    <col min="15851" max="15851" width="12.140625" style="159" customWidth="1"/>
    <col min="15852" max="15852" width="9" style="159" hidden="1" customWidth="1"/>
    <col min="15853" max="15853" width="11.85546875" style="159" customWidth="1"/>
    <col min="15854" max="15854" width="12.140625" style="159" customWidth="1"/>
    <col min="15855" max="15855" width="8.7109375" style="159" customWidth="1"/>
    <col min="15856" max="15856" width="5.5703125" style="159" customWidth="1"/>
    <col min="15857" max="15857" width="4.140625" style="159" customWidth="1"/>
    <col min="15858" max="16102" width="9" style="159"/>
    <col min="16103" max="16103" width="5.42578125" style="159" customWidth="1"/>
    <col min="16104" max="16104" width="17" style="159" customWidth="1"/>
    <col min="16105" max="16105" width="51.28515625" style="159" customWidth="1"/>
    <col min="16106" max="16106" width="13.140625" style="159" customWidth="1"/>
    <col min="16107" max="16107" width="12.140625" style="159" customWidth="1"/>
    <col min="16108" max="16108" width="9" style="159" hidden="1" customWidth="1"/>
    <col min="16109" max="16109" width="11.85546875" style="159" customWidth="1"/>
    <col min="16110" max="16110" width="12.140625" style="159" customWidth="1"/>
    <col min="16111" max="16111" width="8.7109375" style="159" customWidth="1"/>
    <col min="16112" max="16112" width="5.5703125" style="159" customWidth="1"/>
    <col min="16113" max="16113" width="4.140625" style="159" customWidth="1"/>
    <col min="16114" max="16358" width="9" style="159"/>
    <col min="16359" max="16384" width="9.140625" style="159" customWidth="1"/>
  </cols>
  <sheetData>
    <row r="1" spans="1:10" s="157" customFormat="1" ht="15.75" customHeight="1">
      <c r="B1" s="158"/>
      <c r="F1" s="338"/>
      <c r="G1" s="338"/>
      <c r="H1" s="338"/>
    </row>
    <row r="2" spans="1:10" s="157" customFormat="1" ht="25.5">
      <c r="A2" s="339" t="s">
        <v>111</v>
      </c>
      <c r="B2" s="339"/>
      <c r="C2" s="339"/>
      <c r="D2" s="339"/>
      <c r="E2" s="339"/>
      <c r="F2" s="339"/>
      <c r="G2" s="339"/>
      <c r="H2" s="339"/>
      <c r="I2" s="157" t="str">
        <f>A2</f>
        <v xml:space="preserve"> СМЕТА № 12-01-02</v>
      </c>
    </row>
    <row r="3" spans="1:10" s="157" customFormat="1" ht="15.75" customHeight="1">
      <c r="A3" s="339" t="s">
        <v>52</v>
      </c>
      <c r="B3" s="339"/>
      <c r="C3" s="339"/>
      <c r="D3" s="339"/>
      <c r="E3" s="339"/>
      <c r="F3" s="339"/>
      <c r="G3" s="339"/>
      <c r="H3" s="339"/>
    </row>
    <row r="4" spans="1:10" s="157" customFormat="1" ht="15.75" customHeight="1">
      <c r="A4" s="158"/>
      <c r="B4" s="158"/>
      <c r="C4" s="158"/>
      <c r="D4" s="158"/>
      <c r="E4" s="158"/>
      <c r="F4" s="158"/>
      <c r="G4" s="158"/>
      <c r="H4" s="158"/>
    </row>
    <row r="5" spans="1:10" ht="26.25" customHeight="1">
      <c r="A5" s="340" t="s">
        <v>2</v>
      </c>
      <c r="B5" s="340" t="s">
        <v>53</v>
      </c>
      <c r="C5" s="340" t="s">
        <v>54</v>
      </c>
      <c r="D5" s="340" t="s">
        <v>55</v>
      </c>
      <c r="E5" s="340" t="s">
        <v>56</v>
      </c>
      <c r="F5" s="340" t="s">
        <v>57</v>
      </c>
      <c r="G5" s="340"/>
      <c r="H5" s="160" t="s">
        <v>58</v>
      </c>
    </row>
    <row r="6" spans="1:10" ht="67.5" customHeight="1">
      <c r="A6" s="340"/>
      <c r="B6" s="340"/>
      <c r="C6" s="340"/>
      <c r="D6" s="340"/>
      <c r="E6" s="340"/>
      <c r="F6" s="160" t="s">
        <v>59</v>
      </c>
      <c r="G6" s="160" t="s">
        <v>60</v>
      </c>
      <c r="H6" s="160" t="s">
        <v>61</v>
      </c>
      <c r="I6" s="161"/>
    </row>
    <row r="7" spans="1:10" s="161" customFormat="1" ht="26.25" customHeight="1">
      <c r="A7" s="162"/>
      <c r="B7" s="193" t="s">
        <v>143</v>
      </c>
      <c r="C7" s="163" t="s">
        <v>142</v>
      </c>
      <c r="D7" s="193" t="s">
        <v>76</v>
      </c>
      <c r="E7" s="162">
        <v>1</v>
      </c>
      <c r="F7" s="164">
        <v>85000</v>
      </c>
      <c r="G7" s="164">
        <v>0</v>
      </c>
      <c r="H7" s="164">
        <f>(F7+G7*E7)*E9*E10*E11*E8</f>
        <v>38080.000000000007</v>
      </c>
    </row>
    <row r="8" spans="1:10" s="161" customFormat="1">
      <c r="A8" s="162"/>
      <c r="B8" s="193" t="s">
        <v>133</v>
      </c>
      <c r="C8" s="163" t="s">
        <v>144</v>
      </c>
      <c r="D8" s="162"/>
      <c r="E8" s="162">
        <v>0.8</v>
      </c>
      <c r="F8" s="164"/>
      <c r="G8" s="164"/>
      <c r="H8" s="164"/>
    </row>
    <row r="9" spans="1:10" s="161" customFormat="1" ht="37.5" customHeight="1">
      <c r="A9" s="162"/>
      <c r="B9" s="162" t="s">
        <v>133</v>
      </c>
      <c r="C9" s="163" t="s">
        <v>134</v>
      </c>
      <c r="D9" s="162"/>
      <c r="E9" s="162">
        <v>0.5</v>
      </c>
      <c r="F9" s="164"/>
      <c r="G9" s="164"/>
      <c r="H9" s="164"/>
    </row>
    <row r="10" spans="1:10" s="161" customFormat="1" ht="37.5" customHeight="1">
      <c r="A10" s="162"/>
      <c r="B10" s="162" t="s">
        <v>133</v>
      </c>
      <c r="C10" s="163" t="s">
        <v>135</v>
      </c>
      <c r="D10" s="162"/>
      <c r="E10" s="162">
        <v>1.1200000000000001</v>
      </c>
      <c r="F10" s="164"/>
      <c r="G10" s="164"/>
      <c r="H10" s="164"/>
    </row>
    <row r="11" spans="1:10" s="161" customFormat="1" ht="25.5" hidden="1" customHeight="1">
      <c r="A11" s="162"/>
      <c r="B11" s="162" t="s">
        <v>133</v>
      </c>
      <c r="C11" s="163" t="s">
        <v>136</v>
      </c>
      <c r="D11" s="162"/>
      <c r="E11" s="162">
        <v>1</v>
      </c>
      <c r="F11" s="164"/>
      <c r="G11" s="164"/>
      <c r="H11" s="164"/>
    </row>
    <row r="12" spans="1:10" s="161" customFormat="1" ht="22.5" hidden="1" customHeight="1">
      <c r="A12" s="162"/>
      <c r="B12" s="162"/>
      <c r="C12" s="163" t="s">
        <v>108</v>
      </c>
      <c r="D12" s="337"/>
      <c r="E12" s="337"/>
      <c r="F12" s="162"/>
      <c r="G12" s="162"/>
      <c r="H12" s="164">
        <f>H7</f>
        <v>38080.000000000007</v>
      </c>
      <c r="I12" s="165">
        <f>H12</f>
        <v>38080.000000000007</v>
      </c>
      <c r="J12" s="166"/>
    </row>
    <row r="13" spans="1:10" s="161" customFormat="1" ht="22.5" customHeight="1">
      <c r="A13" s="149" t="str">
        <f>IF(ISBLANK($B13),"",COUNT($A$1:$A12)+1)</f>
        <v/>
      </c>
      <c r="B13" s="149"/>
      <c r="C13" s="167" t="s">
        <v>62</v>
      </c>
      <c r="D13" s="336"/>
      <c r="E13" s="336"/>
      <c r="F13" s="149"/>
      <c r="G13" s="149"/>
      <c r="H13" s="164"/>
    </row>
    <row r="14" spans="1:10" s="161" customFormat="1" ht="63.75">
      <c r="A14" s="149"/>
      <c r="B14" s="168" t="str">
        <f>'ПИР КРУН'!B13</f>
        <v>Приложение к Приказу Москомэкспертизы №МКЭ-ОД/23-142 от 21.12.2023</v>
      </c>
      <c r="C14" s="148" t="str">
        <f>'ПИР КРУН'!C13</f>
        <v>Стоимость в ценах 4 кв. 2024г.</v>
      </c>
      <c r="D14" s="149" t="s">
        <v>63</v>
      </c>
      <c r="E14" s="168">
        <f>'ПИР КРУН'!E13</f>
        <v>5.6470000000000002</v>
      </c>
      <c r="F14" s="149"/>
      <c r="G14" s="149"/>
      <c r="H14" s="164">
        <f>H12*E14</f>
        <v>215037.76000000004</v>
      </c>
    </row>
    <row r="15" spans="1:10" s="161" customFormat="1" ht="22.5" customHeight="1">
      <c r="A15" s="149" t="str">
        <f>IF(ISBLANK($B15),"",COUNT($A$1:$A14)+1)</f>
        <v/>
      </c>
      <c r="B15" s="149"/>
      <c r="C15" s="148" t="s">
        <v>64</v>
      </c>
      <c r="D15" s="336"/>
      <c r="E15" s="336"/>
      <c r="F15" s="149"/>
      <c r="G15" s="149"/>
      <c r="H15" s="164">
        <f>H14</f>
        <v>215037.76000000004</v>
      </c>
      <c r="I15" s="165">
        <f>H15</f>
        <v>215037.76000000004</v>
      </c>
    </row>
    <row r="16" spans="1:10" s="161" customFormat="1" ht="15.75" customHeight="1"/>
    <row r="17" s="161" customFormat="1" ht="15.75" customHeight="1"/>
    <row r="18" s="161" customFormat="1"/>
    <row r="19" s="161" customFormat="1"/>
    <row r="20" s="161" customFormat="1"/>
    <row r="21" s="161" customFormat="1"/>
    <row r="22" s="161" customFormat="1"/>
    <row r="23" s="161" customFormat="1"/>
    <row r="24" s="161" customFormat="1"/>
    <row r="25" s="161" customFormat="1"/>
    <row r="26" s="161" customFormat="1"/>
    <row r="27" s="161" customFormat="1"/>
    <row r="28" s="161" customFormat="1"/>
    <row r="29" s="161" customFormat="1"/>
    <row r="30" s="161" customFormat="1"/>
    <row r="31" s="161" customFormat="1"/>
    <row r="32" s="161" customFormat="1"/>
    <row r="33" s="161" customFormat="1"/>
    <row r="34" s="161" customFormat="1"/>
    <row r="35" s="161" customFormat="1"/>
    <row r="36" s="161" customFormat="1"/>
    <row r="37" s="161" customFormat="1"/>
    <row r="38" s="161" customFormat="1"/>
    <row r="39" s="161" customFormat="1"/>
    <row r="40" s="161" customFormat="1"/>
    <row r="41" s="161" customFormat="1"/>
    <row r="42" s="161" customFormat="1"/>
    <row r="43" s="161" customFormat="1"/>
    <row r="44" s="161" customFormat="1"/>
    <row r="45" s="161" customFormat="1"/>
    <row r="46" s="161" customFormat="1"/>
    <row r="47" s="161" customFormat="1"/>
    <row r="48" s="161" customFormat="1"/>
    <row r="49" s="161" customFormat="1"/>
    <row r="50" s="161" customFormat="1"/>
    <row r="51" s="161" customFormat="1"/>
    <row r="52" s="161" customFormat="1"/>
    <row r="53" s="161" customFormat="1"/>
    <row r="54" s="161" customFormat="1"/>
    <row r="55" s="161" customFormat="1"/>
    <row r="56" s="161" customFormat="1"/>
    <row r="57" s="161" customFormat="1"/>
    <row r="58" s="161" customFormat="1"/>
    <row r="59" s="161" customFormat="1"/>
    <row r="60" s="161" customFormat="1"/>
    <row r="61" s="161" customFormat="1"/>
    <row r="62" s="161" customFormat="1"/>
    <row r="63" s="161" customFormat="1"/>
    <row r="64" s="161" customFormat="1"/>
    <row r="65" s="161" customFormat="1"/>
    <row r="66" s="161" customFormat="1"/>
    <row r="67" s="161" customFormat="1"/>
    <row r="68" s="161" customFormat="1"/>
    <row r="69" s="161" customFormat="1"/>
    <row r="70" s="161" customFormat="1"/>
    <row r="71" s="161" customFormat="1"/>
    <row r="72" s="161" customFormat="1"/>
    <row r="73" s="161" customFormat="1"/>
    <row r="74" s="161" customFormat="1"/>
    <row r="75" s="161" customFormat="1"/>
    <row r="76" s="161" customFormat="1"/>
    <row r="77" s="161" customFormat="1"/>
    <row r="78" s="161" customFormat="1"/>
    <row r="79" s="161" customFormat="1"/>
    <row r="80" s="161" customFormat="1"/>
    <row r="81" s="161" customFormat="1"/>
    <row r="82" s="161" customFormat="1"/>
    <row r="83" s="161" customFormat="1"/>
    <row r="84" s="161" customFormat="1"/>
    <row r="85" s="161" customFormat="1"/>
    <row r="86" s="161" customFormat="1"/>
    <row r="87" s="161" customFormat="1"/>
    <row r="88" s="161" customFormat="1"/>
    <row r="89" s="161" customFormat="1"/>
    <row r="90" s="161" customFormat="1"/>
    <row r="91" s="161" customFormat="1"/>
    <row r="92" s="161" customFormat="1"/>
    <row r="93" s="161" customFormat="1"/>
    <row r="94" s="161" customFormat="1"/>
    <row r="95" s="161" customFormat="1"/>
    <row r="96" s="161" customFormat="1"/>
    <row r="97" s="161" customFormat="1"/>
    <row r="98" s="161" customFormat="1"/>
    <row r="99" s="161" customFormat="1"/>
    <row r="100" s="161" customFormat="1"/>
    <row r="101" s="161" customFormat="1"/>
    <row r="102" s="161" customFormat="1"/>
    <row r="103" s="161" customFormat="1"/>
    <row r="104" s="161" customFormat="1"/>
    <row r="105" s="161" customFormat="1"/>
    <row r="106" s="161" customFormat="1"/>
    <row r="107" s="161" customFormat="1"/>
    <row r="108" s="161" customFormat="1"/>
    <row r="109" s="161" customFormat="1"/>
    <row r="110" s="161" customFormat="1"/>
    <row r="111" s="161" customFormat="1"/>
    <row r="112" s="161" customFormat="1"/>
    <row r="113" s="161" customFormat="1"/>
    <row r="114" s="161" customFormat="1"/>
    <row r="115" s="161" customFormat="1"/>
    <row r="116" s="161" customFormat="1"/>
    <row r="117" s="161" customFormat="1"/>
    <row r="118" s="161" customFormat="1"/>
    <row r="119" s="161" customFormat="1"/>
    <row r="120" s="161" customFormat="1"/>
    <row r="121" s="161" customFormat="1"/>
    <row r="122" s="161" customFormat="1"/>
    <row r="123" s="161" customFormat="1"/>
    <row r="124" s="161" customFormat="1"/>
    <row r="125" s="161" customFormat="1"/>
    <row r="126" s="161" customFormat="1"/>
    <row r="127" s="161" customFormat="1"/>
    <row r="128" s="161" customFormat="1"/>
    <row r="129" s="161" customFormat="1"/>
    <row r="130" s="161" customFormat="1"/>
    <row r="131" s="161" customFormat="1"/>
    <row r="132" s="161" customFormat="1"/>
    <row r="133" s="161" customFormat="1"/>
    <row r="134" s="161" customFormat="1"/>
    <row r="135" s="161" customFormat="1"/>
    <row r="136" s="161" customFormat="1"/>
    <row r="137" s="161" customFormat="1"/>
    <row r="138" s="161" customFormat="1"/>
    <row r="139" s="161" customFormat="1"/>
    <row r="140" s="161" customFormat="1"/>
    <row r="141" s="161" customFormat="1"/>
    <row r="142" s="161" customFormat="1"/>
    <row r="143" s="161" customFormat="1"/>
    <row r="144" s="161" customFormat="1"/>
    <row r="145" s="161" customFormat="1"/>
    <row r="146" s="161" customFormat="1"/>
    <row r="147" s="161" customFormat="1"/>
    <row r="148" s="161" customFormat="1"/>
    <row r="149" s="161" customFormat="1"/>
    <row r="150" s="161" customFormat="1"/>
    <row r="151" s="161" customFormat="1"/>
    <row r="152" s="161" customFormat="1"/>
    <row r="153" s="161" customFormat="1"/>
    <row r="154" s="161" customFormat="1"/>
    <row r="155" s="161" customFormat="1"/>
    <row r="156" s="161" customFormat="1"/>
    <row r="157" s="161" customFormat="1"/>
    <row r="158" s="161" customFormat="1"/>
    <row r="159" s="161" customFormat="1"/>
    <row r="160" s="161" customFormat="1"/>
    <row r="161" s="161" customFormat="1"/>
    <row r="162" s="161" customFormat="1"/>
    <row r="163" s="161" customFormat="1"/>
    <row r="164" s="161" customFormat="1"/>
    <row r="165" s="161" customFormat="1"/>
    <row r="166" s="161" customFormat="1"/>
    <row r="167" s="161" customFormat="1"/>
    <row r="168" s="161" customFormat="1"/>
    <row r="169" s="161" customFormat="1"/>
    <row r="170" s="161" customFormat="1"/>
    <row r="171" s="161" customFormat="1"/>
    <row r="172" s="161" customFormat="1"/>
    <row r="173" s="161" customFormat="1"/>
    <row r="174" s="161" customFormat="1"/>
    <row r="175" s="161" customFormat="1"/>
    <row r="176" s="161" customFormat="1"/>
    <row r="177" s="161" customFormat="1"/>
    <row r="178" s="161" customFormat="1"/>
    <row r="179" s="161" customFormat="1"/>
    <row r="180" s="161" customFormat="1"/>
    <row r="181" s="161" customFormat="1"/>
    <row r="182" s="161" customFormat="1"/>
    <row r="183" s="161" customFormat="1"/>
    <row r="184" s="161" customFormat="1"/>
    <row r="185" s="161" customFormat="1"/>
    <row r="186" s="161" customFormat="1"/>
    <row r="187" s="161" customFormat="1"/>
    <row r="188" s="161" customFormat="1"/>
    <row r="189" s="161" customFormat="1"/>
    <row r="190" s="161" customFormat="1"/>
    <row r="191" s="161" customFormat="1"/>
    <row r="192" s="161" customFormat="1"/>
    <row r="193" s="161" customFormat="1"/>
    <row r="194" s="161" customFormat="1"/>
    <row r="195" s="161" customFormat="1"/>
    <row r="196" s="161" customFormat="1"/>
    <row r="197" s="161" customFormat="1"/>
    <row r="198" s="161" customFormat="1"/>
    <row r="199" s="161" customFormat="1"/>
    <row r="200" s="161" customFormat="1"/>
    <row r="201" s="161" customFormat="1"/>
    <row r="202" s="161" customFormat="1"/>
    <row r="203" s="161" customFormat="1"/>
    <row r="204" s="161" customFormat="1"/>
    <row r="205" s="161" customFormat="1"/>
    <row r="206" s="161" customFormat="1"/>
    <row r="207" s="161" customFormat="1"/>
    <row r="208" s="161" customFormat="1"/>
    <row r="209" s="161" customFormat="1"/>
    <row r="210" s="161" customFormat="1"/>
    <row r="211" s="161" customFormat="1"/>
    <row r="212" s="161" customFormat="1"/>
    <row r="213" s="161" customFormat="1"/>
    <row r="214" s="161" customFormat="1"/>
    <row r="215" s="161" customFormat="1"/>
    <row r="216" s="161" customFormat="1"/>
    <row r="217" s="161" customFormat="1"/>
    <row r="218" s="161" customFormat="1"/>
    <row r="219" s="161" customFormat="1"/>
    <row r="220" s="161" customFormat="1"/>
    <row r="221" s="161" customFormat="1"/>
    <row r="222" s="161" customFormat="1"/>
    <row r="223" s="161" customFormat="1"/>
    <row r="224" s="161" customFormat="1"/>
    <row r="225" s="161" customFormat="1"/>
    <row r="226" s="161" customFormat="1"/>
    <row r="227" s="161" customFormat="1"/>
    <row r="228" s="161" customFormat="1"/>
    <row r="229" s="161" customFormat="1"/>
    <row r="230" s="161" customFormat="1"/>
    <row r="231" s="161" customFormat="1"/>
    <row r="232" s="161" customFormat="1"/>
    <row r="233" s="161" customFormat="1"/>
    <row r="234" s="161" customFormat="1"/>
    <row r="235" s="161" customFormat="1"/>
    <row r="236" s="161" customFormat="1"/>
    <row r="237" s="161" customFormat="1"/>
    <row r="238" s="161" customFormat="1"/>
    <row r="239" s="161" customFormat="1"/>
    <row r="240" s="161" customFormat="1"/>
    <row r="241" s="161" customFormat="1"/>
    <row r="242" s="161" customFormat="1"/>
    <row r="243" s="161" customFormat="1"/>
    <row r="244" s="161" customFormat="1"/>
    <row r="245" s="161" customFormat="1"/>
    <row r="246" s="161" customFormat="1"/>
    <row r="247" s="161" customFormat="1"/>
    <row r="248" s="161" customFormat="1"/>
    <row r="249" s="161" customFormat="1"/>
    <row r="250" s="161" customFormat="1"/>
    <row r="251" s="161" customFormat="1"/>
    <row r="252" s="161" customFormat="1"/>
    <row r="253" s="161" customFormat="1"/>
    <row r="254" s="161" customFormat="1"/>
    <row r="255" s="161" customFormat="1"/>
    <row r="256" s="161" customFormat="1"/>
    <row r="257" s="161" customFormat="1"/>
    <row r="258" s="161" customFormat="1"/>
    <row r="259" s="161" customFormat="1"/>
    <row r="260" s="161" customFormat="1"/>
    <row r="261" s="161" customFormat="1"/>
    <row r="262" s="161" customFormat="1"/>
    <row r="263" s="161" customFormat="1"/>
    <row r="264" s="161" customFormat="1"/>
    <row r="265" s="161" customFormat="1"/>
    <row r="266" s="161" customFormat="1"/>
    <row r="267" s="161" customFormat="1"/>
    <row r="268" s="161" customFormat="1"/>
    <row r="269" s="161" customFormat="1"/>
    <row r="270" s="161" customFormat="1"/>
    <row r="271" s="161" customFormat="1"/>
    <row r="272" s="161" customFormat="1"/>
    <row r="273" s="161" customFormat="1"/>
    <row r="274" s="161" customFormat="1"/>
    <row r="275" s="161" customFormat="1"/>
    <row r="276" s="161" customFormat="1"/>
    <row r="277" s="161" customFormat="1"/>
    <row r="278" s="161" customFormat="1"/>
    <row r="279" s="161" customFormat="1"/>
    <row r="280" s="161" customFormat="1"/>
    <row r="281" s="161" customFormat="1"/>
    <row r="282" s="161" customFormat="1"/>
    <row r="283" s="161" customFormat="1"/>
    <row r="284" s="161" customFormat="1"/>
    <row r="285" s="161" customFormat="1"/>
    <row r="286" s="161" customFormat="1"/>
    <row r="287" s="161" customFormat="1"/>
    <row r="288" s="161" customFormat="1"/>
    <row r="289" s="161" customFormat="1"/>
    <row r="290" s="161" customFormat="1"/>
    <row r="291" s="161" customFormat="1"/>
    <row r="292" s="161" customFormat="1"/>
    <row r="293" s="161" customFormat="1"/>
    <row r="294" s="161" customFormat="1"/>
    <row r="295" s="161" customFormat="1"/>
    <row r="296" s="161" customFormat="1"/>
    <row r="297" s="161" customFormat="1"/>
    <row r="298" s="161" customFormat="1"/>
    <row r="299" s="161" customFormat="1"/>
    <row r="300" s="161" customFormat="1"/>
    <row r="301" s="161" customFormat="1"/>
    <row r="302" s="161" customFormat="1"/>
    <row r="303" s="161" customFormat="1"/>
    <row r="304" s="161" customFormat="1"/>
    <row r="305" s="161" customFormat="1"/>
    <row r="306" s="161" customFormat="1"/>
    <row r="307" s="161" customFormat="1"/>
    <row r="308" s="161" customFormat="1"/>
    <row r="309" s="161" customFormat="1"/>
    <row r="310" s="161" customFormat="1"/>
    <row r="311" s="161" customFormat="1"/>
    <row r="312" s="161" customFormat="1"/>
    <row r="313" s="161" customFormat="1"/>
    <row r="314" s="161" customFormat="1"/>
    <row r="315" s="161" customFormat="1"/>
    <row r="316" s="161" customFormat="1"/>
    <row r="317" s="161" customFormat="1"/>
    <row r="318" s="161" customFormat="1"/>
    <row r="319" s="161" customFormat="1"/>
    <row r="320" s="161" customFormat="1"/>
    <row r="321" s="161" customFormat="1"/>
    <row r="322" s="161" customFormat="1"/>
    <row r="323" s="161" customFormat="1"/>
    <row r="324" s="161" customFormat="1"/>
    <row r="325" s="161" customFormat="1"/>
    <row r="326" s="161" customFormat="1"/>
    <row r="327" s="161" customFormat="1"/>
    <row r="328" s="161" customFormat="1"/>
    <row r="329" s="161" customFormat="1"/>
    <row r="330" s="161" customFormat="1"/>
    <row r="331" s="161" customFormat="1"/>
    <row r="332" s="161" customFormat="1"/>
    <row r="333" s="161" customFormat="1"/>
    <row r="334" s="161" customFormat="1"/>
    <row r="335" s="161" customFormat="1"/>
    <row r="336" s="161" customFormat="1"/>
    <row r="337" s="161" customFormat="1"/>
    <row r="338" s="161" customFormat="1"/>
    <row r="339" s="161" customFormat="1"/>
    <row r="340" s="161" customFormat="1"/>
    <row r="341" s="161" customFormat="1"/>
    <row r="342" s="161" customFormat="1"/>
    <row r="343" s="161" customFormat="1"/>
    <row r="344" s="161" customFormat="1"/>
    <row r="345" s="161" customFormat="1"/>
    <row r="346" s="161" customFormat="1"/>
    <row r="347" s="161" customFormat="1"/>
    <row r="348" s="161" customFormat="1"/>
    <row r="349" s="161" customFormat="1"/>
    <row r="350" s="161" customFormat="1"/>
    <row r="351" s="161" customFormat="1"/>
    <row r="352" s="161" customFormat="1"/>
    <row r="353" s="161" customFormat="1"/>
    <row r="354" s="161" customFormat="1"/>
    <row r="355" s="161" customFormat="1"/>
    <row r="356" s="161" customFormat="1"/>
    <row r="357" s="161" customFormat="1"/>
    <row r="358" s="161" customFormat="1"/>
    <row r="359" s="161" customFormat="1"/>
    <row r="360" s="161" customFormat="1"/>
    <row r="361" s="161" customFormat="1"/>
    <row r="362" s="161" customFormat="1"/>
    <row r="363" s="161" customFormat="1"/>
    <row r="364" s="161" customFormat="1"/>
    <row r="365" s="161" customFormat="1"/>
    <row r="366" s="161" customFormat="1"/>
    <row r="367" s="161" customFormat="1"/>
    <row r="368" s="161" customFormat="1"/>
    <row r="369" s="161" customFormat="1"/>
    <row r="370" s="161" customFormat="1"/>
    <row r="371" s="161" customFormat="1"/>
    <row r="372" s="161" customFormat="1"/>
    <row r="373" s="161" customFormat="1"/>
    <row r="374" s="161" customFormat="1"/>
    <row r="375" s="161" customFormat="1"/>
    <row r="376" s="161" customFormat="1"/>
    <row r="377" s="161" customFormat="1"/>
    <row r="378" s="161" customFormat="1"/>
    <row r="379" s="161" customFormat="1"/>
    <row r="380" s="161" customFormat="1"/>
    <row r="381" s="161" customFormat="1"/>
    <row r="382" s="161" customFormat="1"/>
    <row r="383" s="161" customFormat="1"/>
    <row r="384" s="161" customFormat="1"/>
    <row r="385" s="161" customFormat="1"/>
    <row r="386" s="161" customFormat="1"/>
    <row r="387" s="161" customFormat="1"/>
    <row r="388" s="161" customFormat="1"/>
    <row r="389" s="161" customFormat="1"/>
    <row r="390" s="161" customFormat="1"/>
    <row r="391" s="161" customFormat="1"/>
    <row r="392" s="161" customFormat="1"/>
    <row r="393" s="161" customFormat="1"/>
    <row r="394" s="161" customFormat="1"/>
    <row r="395" s="161" customFormat="1"/>
    <row r="396" s="161" customFormat="1"/>
    <row r="397" s="161" customFormat="1"/>
    <row r="398" s="161" customFormat="1"/>
    <row r="399" s="161" customFormat="1"/>
    <row r="400" s="161" customFormat="1"/>
    <row r="401" s="161" customFormat="1"/>
    <row r="402" s="161" customFormat="1"/>
    <row r="403" s="161" customFormat="1"/>
    <row r="404" s="161" customFormat="1"/>
    <row r="405" s="161" customFormat="1"/>
    <row r="406" s="161" customFormat="1"/>
    <row r="407" s="161" customFormat="1"/>
    <row r="408" s="161" customFormat="1"/>
    <row r="409" s="161" customFormat="1"/>
    <row r="410" s="161" customFormat="1"/>
    <row r="411" s="161" customFormat="1"/>
    <row r="412" s="161" customFormat="1"/>
    <row r="413" s="161" customFormat="1"/>
    <row r="414" s="161" customFormat="1"/>
    <row r="415" s="161" customFormat="1"/>
    <row r="416" s="161" customFormat="1"/>
    <row r="417" s="161" customFormat="1"/>
    <row r="418" s="161" customFormat="1"/>
    <row r="419" s="161" customFormat="1"/>
    <row r="420" s="161" customFormat="1"/>
    <row r="421" s="161" customFormat="1"/>
    <row r="422" s="161" customFormat="1"/>
    <row r="423" s="161" customFormat="1"/>
    <row r="424" s="161" customFormat="1"/>
    <row r="425" s="161" customFormat="1"/>
    <row r="426" s="161" customFormat="1"/>
    <row r="427" s="161" customFormat="1"/>
    <row r="428" s="161" customFormat="1"/>
    <row r="429" s="161" customFormat="1"/>
    <row r="430" s="161" customFormat="1"/>
    <row r="431" s="161" customFormat="1"/>
    <row r="432" s="161" customFormat="1"/>
    <row r="433" s="161" customFormat="1"/>
    <row r="434" s="161" customFormat="1"/>
    <row r="435" s="161" customFormat="1"/>
    <row r="436" s="161" customFormat="1"/>
    <row r="437" s="161" customFormat="1"/>
    <row r="438" s="161" customFormat="1"/>
    <row r="439" s="161" customFormat="1"/>
    <row r="440" s="161" customFormat="1"/>
    <row r="441" s="161" customFormat="1"/>
    <row r="442" s="161" customFormat="1"/>
    <row r="443" s="161" customFormat="1"/>
    <row r="444" s="161" customFormat="1"/>
    <row r="445" s="161" customFormat="1"/>
    <row r="446" s="161" customFormat="1"/>
    <row r="447" s="161" customFormat="1"/>
    <row r="448" s="161" customFormat="1"/>
    <row r="449" s="161" customFormat="1"/>
    <row r="450" s="161" customFormat="1"/>
    <row r="451" s="161" customFormat="1"/>
    <row r="452" s="161" customFormat="1"/>
    <row r="453" s="161" customFormat="1"/>
    <row r="454" s="161" customFormat="1"/>
    <row r="455" s="161" customFormat="1"/>
    <row r="456" s="161" customFormat="1"/>
    <row r="457" s="161" customFormat="1"/>
    <row r="458" s="161" customFormat="1"/>
    <row r="459" s="161" customFormat="1"/>
    <row r="460" s="161" customFormat="1"/>
    <row r="461" s="161" customFormat="1"/>
    <row r="462" s="161" customFormat="1"/>
    <row r="463" s="161" customFormat="1"/>
    <row r="464" s="161" customFormat="1"/>
    <row r="465" s="161" customFormat="1"/>
    <row r="466" s="161" customFormat="1"/>
    <row r="467" s="161" customFormat="1"/>
    <row r="468" s="161" customFormat="1"/>
    <row r="469" s="161" customFormat="1"/>
    <row r="470" s="161" customFormat="1"/>
    <row r="471" s="161" customFormat="1"/>
    <row r="472" s="161" customFormat="1"/>
    <row r="473" s="161" customFormat="1"/>
    <row r="474" s="161" customFormat="1"/>
    <row r="475" s="161" customFormat="1"/>
    <row r="476" s="161" customFormat="1"/>
    <row r="477" s="161" customFormat="1"/>
    <row r="478" s="161" customFormat="1"/>
    <row r="479" s="161" customFormat="1"/>
    <row r="480" s="161" customFormat="1"/>
    <row r="481" s="161" customFormat="1"/>
    <row r="482" s="161" customFormat="1"/>
    <row r="483" s="161" customFormat="1"/>
    <row r="484" s="161" customFormat="1"/>
    <row r="485" s="161" customFormat="1"/>
    <row r="486" s="161" customFormat="1"/>
    <row r="487" s="161" customFormat="1"/>
    <row r="488" s="161" customFormat="1"/>
    <row r="489" s="161" customFormat="1"/>
    <row r="490" s="161" customFormat="1"/>
    <row r="491" s="161" customFormat="1"/>
    <row r="492" s="161" customFormat="1"/>
    <row r="493" s="161" customFormat="1"/>
    <row r="494" s="161" customFormat="1"/>
    <row r="495" s="161" customFormat="1"/>
    <row r="496" s="161" customFormat="1"/>
    <row r="497" s="161" customFormat="1"/>
    <row r="498" s="161" customFormat="1"/>
    <row r="499" s="161" customFormat="1"/>
    <row r="500" s="161" customFormat="1"/>
    <row r="501" s="161" customFormat="1"/>
    <row r="502" s="161" customFormat="1"/>
    <row r="503" s="161" customFormat="1"/>
    <row r="504" s="161" customFormat="1"/>
    <row r="505" s="161" customFormat="1"/>
    <row r="506" s="161" customFormat="1"/>
    <row r="507" s="161" customFormat="1"/>
    <row r="508" s="161" customFormat="1"/>
    <row r="509" s="161" customFormat="1"/>
    <row r="510" s="161" customFormat="1"/>
    <row r="511" s="161" customFormat="1"/>
    <row r="512" s="161" customFormat="1"/>
    <row r="513" s="161" customFormat="1"/>
    <row r="514" s="161" customFormat="1"/>
    <row r="515" s="161" customFormat="1"/>
    <row r="516" s="161" customFormat="1"/>
    <row r="517" s="161" customFormat="1"/>
    <row r="518" s="161" customFormat="1"/>
    <row r="519" s="161" customFormat="1"/>
    <row r="520" s="161" customFormat="1"/>
    <row r="521" s="161" customFormat="1"/>
    <row r="522" s="161" customFormat="1"/>
    <row r="523" s="161" customFormat="1"/>
    <row r="524" s="161" customFormat="1"/>
    <row r="525" s="161" customFormat="1"/>
    <row r="526" s="161" customFormat="1"/>
    <row r="527" s="161" customFormat="1"/>
    <row r="528" s="161" customFormat="1"/>
    <row r="529" s="161" customFormat="1"/>
    <row r="530" s="161" customFormat="1"/>
    <row r="531" s="161" customFormat="1"/>
    <row r="532" s="161" customFormat="1"/>
    <row r="533" s="161" customFormat="1"/>
    <row r="534" s="161" customFormat="1"/>
    <row r="535" s="161" customFormat="1"/>
    <row r="536" s="161" customFormat="1"/>
    <row r="537" s="161" customFormat="1"/>
    <row r="538" s="161" customFormat="1"/>
    <row r="539" s="161" customFormat="1"/>
    <row r="540" s="161" customFormat="1"/>
    <row r="541" s="161" customFormat="1"/>
    <row r="542" s="161" customFormat="1"/>
    <row r="543" s="161" customFormat="1"/>
    <row r="544" s="161" customFormat="1"/>
    <row r="545" s="161" customFormat="1"/>
    <row r="546" s="161" customFormat="1"/>
    <row r="547" s="161" customFormat="1"/>
    <row r="548" s="161" customFormat="1"/>
    <row r="549" s="161" customFormat="1"/>
    <row r="550" s="161" customFormat="1"/>
    <row r="551" s="161" customFormat="1"/>
    <row r="552" s="161" customFormat="1"/>
    <row r="553" s="161" customFormat="1"/>
    <row r="554" s="161" customFormat="1"/>
    <row r="555" s="161" customFormat="1"/>
    <row r="556" s="161" customFormat="1"/>
    <row r="557" s="161" customFormat="1"/>
    <row r="558" s="161" customFormat="1"/>
    <row r="559" s="161" customFormat="1"/>
    <row r="560" s="161" customFormat="1"/>
    <row r="561" s="161" customFormat="1"/>
    <row r="562" s="161" customFormat="1"/>
    <row r="563" s="161" customFormat="1"/>
    <row r="564" s="161" customFormat="1"/>
    <row r="565" s="161" customFormat="1"/>
    <row r="566" s="161" customFormat="1"/>
    <row r="567" s="161" customFormat="1"/>
    <row r="568" s="161" customFormat="1"/>
    <row r="569" s="161" customFormat="1"/>
    <row r="570" s="161" customFormat="1"/>
    <row r="571" s="161" customFormat="1"/>
    <row r="572" s="161" customFormat="1"/>
    <row r="573" s="161" customFormat="1"/>
    <row r="574" s="161" customFormat="1"/>
    <row r="575" s="161" customFormat="1"/>
    <row r="576" s="161" customFormat="1"/>
    <row r="577" s="161" customFormat="1"/>
    <row r="578" s="161" customFormat="1"/>
    <row r="579" s="161" customFormat="1"/>
    <row r="580" s="161" customFormat="1"/>
    <row r="581" s="161" customFormat="1"/>
    <row r="582" s="161" customFormat="1"/>
    <row r="583" s="161" customFormat="1"/>
    <row r="584" s="161" customFormat="1"/>
    <row r="585" s="161" customFormat="1"/>
    <row r="586" s="161" customFormat="1"/>
    <row r="587" s="161" customFormat="1"/>
    <row r="588" s="161" customFormat="1"/>
    <row r="589" s="161" customFormat="1"/>
    <row r="590" s="161" customFormat="1"/>
    <row r="591" s="161" customFormat="1"/>
    <row r="592" s="161" customFormat="1"/>
    <row r="593" s="161" customFormat="1"/>
    <row r="594" s="161" customFormat="1"/>
    <row r="595" s="161" customFormat="1"/>
    <row r="596" s="161" customFormat="1"/>
    <row r="597" s="161" customFormat="1"/>
    <row r="598" s="161" customFormat="1"/>
    <row r="599" s="161" customFormat="1"/>
    <row r="600" s="161" customFormat="1"/>
    <row r="601" s="161" customFormat="1"/>
    <row r="602" s="161" customFormat="1"/>
    <row r="603" s="161" customFormat="1"/>
    <row r="604" s="161" customFormat="1"/>
    <row r="605" s="161" customFormat="1"/>
    <row r="606" s="161" customFormat="1"/>
    <row r="607" s="161" customFormat="1"/>
    <row r="608" s="161" customFormat="1"/>
    <row r="609" s="161" customFormat="1"/>
    <row r="610" s="161" customFormat="1"/>
    <row r="611" s="161" customFormat="1"/>
    <row r="612" s="161" customFormat="1"/>
    <row r="613" s="161" customFormat="1"/>
    <row r="614" s="161" customFormat="1"/>
    <row r="615" s="161" customFormat="1"/>
    <row r="616" s="161" customFormat="1"/>
    <row r="617" s="161" customFormat="1"/>
    <row r="618" s="161" customFormat="1"/>
    <row r="619" s="161" customFormat="1"/>
    <row r="620" s="161" customFormat="1"/>
    <row r="621" s="161" customFormat="1"/>
    <row r="622" s="161" customFormat="1"/>
    <row r="623" s="161" customFormat="1"/>
    <row r="624" s="161" customFormat="1"/>
    <row r="625" s="161" customFormat="1"/>
    <row r="626" s="161" customFormat="1"/>
    <row r="627" s="161" customFormat="1"/>
    <row r="628" s="161" customFormat="1"/>
    <row r="629" s="161" customFormat="1"/>
    <row r="630" s="161" customFormat="1"/>
    <row r="631" s="161" customFormat="1"/>
    <row r="632" s="161" customFormat="1"/>
    <row r="633" s="161" customFormat="1"/>
  </sheetData>
  <mergeCells count="12">
    <mergeCell ref="D15:E15"/>
    <mergeCell ref="D12:E12"/>
    <mergeCell ref="D13:E13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70866141732283472" right="0.51181102362204722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6"/>
  <sheetViews>
    <sheetView view="pageBreakPreview" zoomScale="70" zoomScaleNormal="100" zoomScaleSheetLayoutView="70" workbookViewId="0">
      <selection activeCell="E20" sqref="E20"/>
    </sheetView>
  </sheetViews>
  <sheetFormatPr defaultRowHeight="15.75"/>
  <cols>
    <col min="1" max="1" width="4.28515625" style="102" customWidth="1"/>
    <col min="2" max="2" width="17.7109375" style="102" customWidth="1"/>
    <col min="3" max="3" width="50" style="102" customWidth="1"/>
    <col min="4" max="5" width="12.28515625" style="102" customWidth="1"/>
    <col min="6" max="6" width="13.85546875" style="102" customWidth="1"/>
    <col min="7" max="7" width="11.42578125" style="102" customWidth="1"/>
    <col min="8" max="8" width="20" style="102" customWidth="1"/>
    <col min="9" max="9" width="11.28515625" style="102" bestFit="1" customWidth="1"/>
    <col min="10" max="10" width="11.42578125" style="102" bestFit="1" customWidth="1"/>
    <col min="11" max="11" width="11.140625" style="102" bestFit="1" customWidth="1"/>
    <col min="12" max="254" width="9.140625" style="102"/>
    <col min="255" max="255" width="6.42578125" style="102" customWidth="1"/>
    <col min="256" max="256" width="13.85546875" style="102" customWidth="1"/>
    <col min="257" max="257" width="27.140625" style="102" customWidth="1"/>
    <col min="258" max="258" width="13.28515625" style="102" customWidth="1"/>
    <col min="259" max="259" width="12.42578125" style="102" customWidth="1"/>
    <col min="260" max="261" width="9.28515625" style="102" bestFit="1" customWidth="1"/>
    <col min="262" max="262" width="9.140625" style="102"/>
    <col min="263" max="263" width="5.85546875" style="102" customWidth="1"/>
    <col min="264" max="264" width="3.85546875" style="102" customWidth="1"/>
    <col min="265" max="266" width="9.140625" style="102"/>
    <col min="267" max="267" width="11.140625" style="102" bestFit="1" customWidth="1"/>
    <col min="268" max="510" width="9.140625" style="102"/>
    <col min="511" max="511" width="6.42578125" style="102" customWidth="1"/>
    <col min="512" max="512" width="13.85546875" style="102" customWidth="1"/>
    <col min="513" max="513" width="27.140625" style="102" customWidth="1"/>
    <col min="514" max="514" width="13.28515625" style="102" customWidth="1"/>
    <col min="515" max="515" width="12.42578125" style="102" customWidth="1"/>
    <col min="516" max="517" width="9.28515625" style="102" bestFit="1" customWidth="1"/>
    <col min="518" max="518" width="9.140625" style="102"/>
    <col min="519" max="519" width="5.85546875" style="102" customWidth="1"/>
    <col min="520" max="520" width="3.85546875" style="102" customWidth="1"/>
    <col min="521" max="522" width="9.140625" style="102"/>
    <col min="523" max="523" width="11.140625" style="102" bestFit="1" customWidth="1"/>
    <col min="524" max="766" width="9.140625" style="102"/>
    <col min="767" max="767" width="6.42578125" style="102" customWidth="1"/>
    <col min="768" max="768" width="13.85546875" style="102" customWidth="1"/>
    <col min="769" max="769" width="27.140625" style="102" customWidth="1"/>
    <col min="770" max="770" width="13.28515625" style="102" customWidth="1"/>
    <col min="771" max="771" width="12.42578125" style="102" customWidth="1"/>
    <col min="772" max="773" width="9.28515625" style="102" bestFit="1" customWidth="1"/>
    <col min="774" max="774" width="9.140625" style="102"/>
    <col min="775" max="775" width="5.85546875" style="102" customWidth="1"/>
    <col min="776" max="776" width="3.85546875" style="102" customWidth="1"/>
    <col min="777" max="778" width="9.140625" style="102"/>
    <col min="779" max="779" width="11.140625" style="102" bestFit="1" customWidth="1"/>
    <col min="780" max="1022" width="9.140625" style="102"/>
    <col min="1023" max="1023" width="6.42578125" style="102" customWidth="1"/>
    <col min="1024" max="1024" width="13.85546875" style="102" customWidth="1"/>
    <col min="1025" max="1025" width="27.140625" style="102" customWidth="1"/>
    <col min="1026" max="1026" width="13.28515625" style="102" customWidth="1"/>
    <col min="1027" max="1027" width="12.42578125" style="102" customWidth="1"/>
    <col min="1028" max="1029" width="9.28515625" style="102" bestFit="1" customWidth="1"/>
    <col min="1030" max="1030" width="9.140625" style="102"/>
    <col min="1031" max="1031" width="5.85546875" style="102" customWidth="1"/>
    <col min="1032" max="1032" width="3.85546875" style="102" customWidth="1"/>
    <col min="1033" max="1034" width="9.140625" style="102"/>
    <col min="1035" max="1035" width="11.140625" style="102" bestFit="1" customWidth="1"/>
    <col min="1036" max="1278" width="9.140625" style="102"/>
    <col min="1279" max="1279" width="6.42578125" style="102" customWidth="1"/>
    <col min="1280" max="1280" width="13.85546875" style="102" customWidth="1"/>
    <col min="1281" max="1281" width="27.140625" style="102" customWidth="1"/>
    <col min="1282" max="1282" width="13.28515625" style="102" customWidth="1"/>
    <col min="1283" max="1283" width="12.42578125" style="102" customWidth="1"/>
    <col min="1284" max="1285" width="9.28515625" style="102" bestFit="1" customWidth="1"/>
    <col min="1286" max="1286" width="9.140625" style="102"/>
    <col min="1287" max="1287" width="5.85546875" style="102" customWidth="1"/>
    <col min="1288" max="1288" width="3.85546875" style="102" customWidth="1"/>
    <col min="1289" max="1290" width="9.140625" style="102"/>
    <col min="1291" max="1291" width="11.140625" style="102" bestFit="1" customWidth="1"/>
    <col min="1292" max="1534" width="9.140625" style="102"/>
    <col min="1535" max="1535" width="6.42578125" style="102" customWidth="1"/>
    <col min="1536" max="1536" width="13.85546875" style="102" customWidth="1"/>
    <col min="1537" max="1537" width="27.140625" style="102" customWidth="1"/>
    <col min="1538" max="1538" width="13.28515625" style="102" customWidth="1"/>
    <col min="1539" max="1539" width="12.42578125" style="102" customWidth="1"/>
    <col min="1540" max="1541" width="9.28515625" style="102" bestFit="1" customWidth="1"/>
    <col min="1542" max="1542" width="9.140625" style="102"/>
    <col min="1543" max="1543" width="5.85546875" style="102" customWidth="1"/>
    <col min="1544" max="1544" width="3.85546875" style="102" customWidth="1"/>
    <col min="1545" max="1546" width="9.140625" style="102"/>
    <col min="1547" max="1547" width="11.140625" style="102" bestFit="1" customWidth="1"/>
    <col min="1548" max="1790" width="9.140625" style="102"/>
    <col min="1791" max="1791" width="6.42578125" style="102" customWidth="1"/>
    <col min="1792" max="1792" width="13.85546875" style="102" customWidth="1"/>
    <col min="1793" max="1793" width="27.140625" style="102" customWidth="1"/>
    <col min="1794" max="1794" width="13.28515625" style="102" customWidth="1"/>
    <col min="1795" max="1795" width="12.42578125" style="102" customWidth="1"/>
    <col min="1796" max="1797" width="9.28515625" style="102" bestFit="1" customWidth="1"/>
    <col min="1798" max="1798" width="9.140625" style="102"/>
    <col min="1799" max="1799" width="5.85546875" style="102" customWidth="1"/>
    <col min="1800" max="1800" width="3.85546875" style="102" customWidth="1"/>
    <col min="1801" max="1802" width="9.140625" style="102"/>
    <col min="1803" max="1803" width="11.140625" style="102" bestFit="1" customWidth="1"/>
    <col min="1804" max="2046" width="9.140625" style="102"/>
    <col min="2047" max="2047" width="6.42578125" style="102" customWidth="1"/>
    <col min="2048" max="2048" width="13.85546875" style="102" customWidth="1"/>
    <col min="2049" max="2049" width="27.140625" style="102" customWidth="1"/>
    <col min="2050" max="2050" width="13.28515625" style="102" customWidth="1"/>
    <col min="2051" max="2051" width="12.42578125" style="102" customWidth="1"/>
    <col min="2052" max="2053" width="9.28515625" style="102" bestFit="1" customWidth="1"/>
    <col min="2054" max="2054" width="9.140625" style="102"/>
    <col min="2055" max="2055" width="5.85546875" style="102" customWidth="1"/>
    <col min="2056" max="2056" width="3.85546875" style="102" customWidth="1"/>
    <col min="2057" max="2058" width="9.140625" style="102"/>
    <col min="2059" max="2059" width="11.140625" style="102" bestFit="1" customWidth="1"/>
    <col min="2060" max="2302" width="9.140625" style="102"/>
    <col min="2303" max="2303" width="6.42578125" style="102" customWidth="1"/>
    <col min="2304" max="2304" width="13.85546875" style="102" customWidth="1"/>
    <col min="2305" max="2305" width="27.140625" style="102" customWidth="1"/>
    <col min="2306" max="2306" width="13.28515625" style="102" customWidth="1"/>
    <col min="2307" max="2307" width="12.42578125" style="102" customWidth="1"/>
    <col min="2308" max="2309" width="9.28515625" style="102" bestFit="1" customWidth="1"/>
    <col min="2310" max="2310" width="9.140625" style="102"/>
    <col min="2311" max="2311" width="5.85546875" style="102" customWidth="1"/>
    <col min="2312" max="2312" width="3.85546875" style="102" customWidth="1"/>
    <col min="2313" max="2314" width="9.140625" style="102"/>
    <col min="2315" max="2315" width="11.140625" style="102" bestFit="1" customWidth="1"/>
    <col min="2316" max="2558" width="9.140625" style="102"/>
    <col min="2559" max="2559" width="6.42578125" style="102" customWidth="1"/>
    <col min="2560" max="2560" width="13.85546875" style="102" customWidth="1"/>
    <col min="2561" max="2561" width="27.140625" style="102" customWidth="1"/>
    <col min="2562" max="2562" width="13.28515625" style="102" customWidth="1"/>
    <col min="2563" max="2563" width="12.42578125" style="102" customWidth="1"/>
    <col min="2564" max="2565" width="9.28515625" style="102" bestFit="1" customWidth="1"/>
    <col min="2566" max="2566" width="9.140625" style="102"/>
    <col min="2567" max="2567" width="5.85546875" style="102" customWidth="1"/>
    <col min="2568" max="2568" width="3.85546875" style="102" customWidth="1"/>
    <col min="2569" max="2570" width="9.140625" style="102"/>
    <col min="2571" max="2571" width="11.140625" style="102" bestFit="1" customWidth="1"/>
    <col min="2572" max="2814" width="9.140625" style="102"/>
    <col min="2815" max="2815" width="6.42578125" style="102" customWidth="1"/>
    <col min="2816" max="2816" width="13.85546875" style="102" customWidth="1"/>
    <col min="2817" max="2817" width="27.140625" style="102" customWidth="1"/>
    <col min="2818" max="2818" width="13.28515625" style="102" customWidth="1"/>
    <col min="2819" max="2819" width="12.42578125" style="102" customWidth="1"/>
    <col min="2820" max="2821" width="9.28515625" style="102" bestFit="1" customWidth="1"/>
    <col min="2822" max="2822" width="9.140625" style="102"/>
    <col min="2823" max="2823" width="5.85546875" style="102" customWidth="1"/>
    <col min="2824" max="2824" width="3.85546875" style="102" customWidth="1"/>
    <col min="2825" max="2826" width="9.140625" style="102"/>
    <col min="2827" max="2827" width="11.140625" style="102" bestFit="1" customWidth="1"/>
    <col min="2828" max="3070" width="9.140625" style="102"/>
    <col min="3071" max="3071" width="6.42578125" style="102" customWidth="1"/>
    <col min="3072" max="3072" width="13.85546875" style="102" customWidth="1"/>
    <col min="3073" max="3073" width="27.140625" style="102" customWidth="1"/>
    <col min="3074" max="3074" width="13.28515625" style="102" customWidth="1"/>
    <col min="3075" max="3075" width="12.42578125" style="102" customWidth="1"/>
    <col min="3076" max="3077" width="9.28515625" style="102" bestFit="1" customWidth="1"/>
    <col min="3078" max="3078" width="9.140625" style="102"/>
    <col min="3079" max="3079" width="5.85546875" style="102" customWidth="1"/>
    <col min="3080" max="3080" width="3.85546875" style="102" customWidth="1"/>
    <col min="3081" max="3082" width="9.140625" style="102"/>
    <col min="3083" max="3083" width="11.140625" style="102" bestFit="1" customWidth="1"/>
    <col min="3084" max="3326" width="9.140625" style="102"/>
    <col min="3327" max="3327" width="6.42578125" style="102" customWidth="1"/>
    <col min="3328" max="3328" width="13.85546875" style="102" customWidth="1"/>
    <col min="3329" max="3329" width="27.140625" style="102" customWidth="1"/>
    <col min="3330" max="3330" width="13.28515625" style="102" customWidth="1"/>
    <col min="3331" max="3331" width="12.42578125" style="102" customWidth="1"/>
    <col min="3332" max="3333" width="9.28515625" style="102" bestFit="1" customWidth="1"/>
    <col min="3334" max="3334" width="9.140625" style="102"/>
    <col min="3335" max="3335" width="5.85546875" style="102" customWidth="1"/>
    <col min="3336" max="3336" width="3.85546875" style="102" customWidth="1"/>
    <col min="3337" max="3338" width="9.140625" style="102"/>
    <col min="3339" max="3339" width="11.140625" style="102" bestFit="1" customWidth="1"/>
    <col min="3340" max="3582" width="9.140625" style="102"/>
    <col min="3583" max="3583" width="6.42578125" style="102" customWidth="1"/>
    <col min="3584" max="3584" width="13.85546875" style="102" customWidth="1"/>
    <col min="3585" max="3585" width="27.140625" style="102" customWidth="1"/>
    <col min="3586" max="3586" width="13.28515625" style="102" customWidth="1"/>
    <col min="3587" max="3587" width="12.42578125" style="102" customWidth="1"/>
    <col min="3588" max="3589" width="9.28515625" style="102" bestFit="1" customWidth="1"/>
    <col min="3590" max="3590" width="9.140625" style="102"/>
    <col min="3591" max="3591" width="5.85546875" style="102" customWidth="1"/>
    <col min="3592" max="3592" width="3.85546875" style="102" customWidth="1"/>
    <col min="3593" max="3594" width="9.140625" style="102"/>
    <col min="3595" max="3595" width="11.140625" style="102" bestFit="1" customWidth="1"/>
    <col min="3596" max="3838" width="9.140625" style="102"/>
    <col min="3839" max="3839" width="6.42578125" style="102" customWidth="1"/>
    <col min="3840" max="3840" width="13.85546875" style="102" customWidth="1"/>
    <col min="3841" max="3841" width="27.140625" style="102" customWidth="1"/>
    <col min="3842" max="3842" width="13.28515625" style="102" customWidth="1"/>
    <col min="3843" max="3843" width="12.42578125" style="102" customWidth="1"/>
    <col min="3844" max="3845" width="9.28515625" style="102" bestFit="1" customWidth="1"/>
    <col min="3846" max="3846" width="9.140625" style="102"/>
    <col min="3847" max="3847" width="5.85546875" style="102" customWidth="1"/>
    <col min="3848" max="3848" width="3.85546875" style="102" customWidth="1"/>
    <col min="3849" max="3850" width="9.140625" style="102"/>
    <col min="3851" max="3851" width="11.140625" style="102" bestFit="1" customWidth="1"/>
    <col min="3852" max="4094" width="9.140625" style="102"/>
    <col min="4095" max="4095" width="6.42578125" style="102" customWidth="1"/>
    <col min="4096" max="4096" width="13.85546875" style="102" customWidth="1"/>
    <col min="4097" max="4097" width="27.140625" style="102" customWidth="1"/>
    <col min="4098" max="4098" width="13.28515625" style="102" customWidth="1"/>
    <col min="4099" max="4099" width="12.42578125" style="102" customWidth="1"/>
    <col min="4100" max="4101" width="9.28515625" style="102" bestFit="1" customWidth="1"/>
    <col min="4102" max="4102" width="9.140625" style="102"/>
    <col min="4103" max="4103" width="5.85546875" style="102" customWidth="1"/>
    <col min="4104" max="4104" width="3.85546875" style="102" customWidth="1"/>
    <col min="4105" max="4106" width="9.140625" style="102"/>
    <col min="4107" max="4107" width="11.140625" style="102" bestFit="1" customWidth="1"/>
    <col min="4108" max="4350" width="9.140625" style="102"/>
    <col min="4351" max="4351" width="6.42578125" style="102" customWidth="1"/>
    <col min="4352" max="4352" width="13.85546875" style="102" customWidth="1"/>
    <col min="4353" max="4353" width="27.140625" style="102" customWidth="1"/>
    <col min="4354" max="4354" width="13.28515625" style="102" customWidth="1"/>
    <col min="4355" max="4355" width="12.42578125" style="102" customWidth="1"/>
    <col min="4356" max="4357" width="9.28515625" style="102" bestFit="1" customWidth="1"/>
    <col min="4358" max="4358" width="9.140625" style="102"/>
    <col min="4359" max="4359" width="5.85546875" style="102" customWidth="1"/>
    <col min="4360" max="4360" width="3.85546875" style="102" customWidth="1"/>
    <col min="4361" max="4362" width="9.140625" style="102"/>
    <col min="4363" max="4363" width="11.140625" style="102" bestFit="1" customWidth="1"/>
    <col min="4364" max="4606" width="9.140625" style="102"/>
    <col min="4607" max="4607" width="6.42578125" style="102" customWidth="1"/>
    <col min="4608" max="4608" width="13.85546875" style="102" customWidth="1"/>
    <col min="4609" max="4609" width="27.140625" style="102" customWidth="1"/>
    <col min="4610" max="4610" width="13.28515625" style="102" customWidth="1"/>
    <col min="4611" max="4611" width="12.42578125" style="102" customWidth="1"/>
    <col min="4612" max="4613" width="9.28515625" style="102" bestFit="1" customWidth="1"/>
    <col min="4614" max="4614" width="9.140625" style="102"/>
    <col min="4615" max="4615" width="5.85546875" style="102" customWidth="1"/>
    <col min="4616" max="4616" width="3.85546875" style="102" customWidth="1"/>
    <col min="4617" max="4618" width="9.140625" style="102"/>
    <col min="4619" max="4619" width="11.140625" style="102" bestFit="1" customWidth="1"/>
    <col min="4620" max="4862" width="9.140625" style="102"/>
    <col min="4863" max="4863" width="6.42578125" style="102" customWidth="1"/>
    <col min="4864" max="4864" width="13.85546875" style="102" customWidth="1"/>
    <col min="4865" max="4865" width="27.140625" style="102" customWidth="1"/>
    <col min="4866" max="4866" width="13.28515625" style="102" customWidth="1"/>
    <col min="4867" max="4867" width="12.42578125" style="102" customWidth="1"/>
    <col min="4868" max="4869" width="9.28515625" style="102" bestFit="1" customWidth="1"/>
    <col min="4870" max="4870" width="9.140625" style="102"/>
    <col min="4871" max="4871" width="5.85546875" style="102" customWidth="1"/>
    <col min="4872" max="4872" width="3.85546875" style="102" customWidth="1"/>
    <col min="4873" max="4874" width="9.140625" style="102"/>
    <col min="4875" max="4875" width="11.140625" style="102" bestFit="1" customWidth="1"/>
    <col min="4876" max="5118" width="9.140625" style="102"/>
    <col min="5119" max="5119" width="6.42578125" style="102" customWidth="1"/>
    <col min="5120" max="5120" width="13.85546875" style="102" customWidth="1"/>
    <col min="5121" max="5121" width="27.140625" style="102" customWidth="1"/>
    <col min="5122" max="5122" width="13.28515625" style="102" customWidth="1"/>
    <col min="5123" max="5123" width="12.42578125" style="102" customWidth="1"/>
    <col min="5124" max="5125" width="9.28515625" style="102" bestFit="1" customWidth="1"/>
    <col min="5126" max="5126" width="9.140625" style="102"/>
    <col min="5127" max="5127" width="5.85546875" style="102" customWidth="1"/>
    <col min="5128" max="5128" width="3.85546875" style="102" customWidth="1"/>
    <col min="5129" max="5130" width="9.140625" style="102"/>
    <col min="5131" max="5131" width="11.140625" style="102" bestFit="1" customWidth="1"/>
    <col min="5132" max="5374" width="9.140625" style="102"/>
    <col min="5375" max="5375" width="6.42578125" style="102" customWidth="1"/>
    <col min="5376" max="5376" width="13.85546875" style="102" customWidth="1"/>
    <col min="5377" max="5377" width="27.140625" style="102" customWidth="1"/>
    <col min="5378" max="5378" width="13.28515625" style="102" customWidth="1"/>
    <col min="5379" max="5379" width="12.42578125" style="102" customWidth="1"/>
    <col min="5380" max="5381" width="9.28515625" style="102" bestFit="1" customWidth="1"/>
    <col min="5382" max="5382" width="9.140625" style="102"/>
    <col min="5383" max="5383" width="5.85546875" style="102" customWidth="1"/>
    <col min="5384" max="5384" width="3.85546875" style="102" customWidth="1"/>
    <col min="5385" max="5386" width="9.140625" style="102"/>
    <col min="5387" max="5387" width="11.140625" style="102" bestFit="1" customWidth="1"/>
    <col min="5388" max="5630" width="9.140625" style="102"/>
    <col min="5631" max="5631" width="6.42578125" style="102" customWidth="1"/>
    <col min="5632" max="5632" width="13.85546875" style="102" customWidth="1"/>
    <col min="5633" max="5633" width="27.140625" style="102" customWidth="1"/>
    <col min="5634" max="5634" width="13.28515625" style="102" customWidth="1"/>
    <col min="5635" max="5635" width="12.42578125" style="102" customWidth="1"/>
    <col min="5636" max="5637" width="9.28515625" style="102" bestFit="1" customWidth="1"/>
    <col min="5638" max="5638" width="9.140625" style="102"/>
    <col min="5639" max="5639" width="5.85546875" style="102" customWidth="1"/>
    <col min="5640" max="5640" width="3.85546875" style="102" customWidth="1"/>
    <col min="5641" max="5642" width="9.140625" style="102"/>
    <col min="5643" max="5643" width="11.140625" style="102" bestFit="1" customWidth="1"/>
    <col min="5644" max="5886" width="9.140625" style="102"/>
    <col min="5887" max="5887" width="6.42578125" style="102" customWidth="1"/>
    <col min="5888" max="5888" width="13.85546875" style="102" customWidth="1"/>
    <col min="5889" max="5889" width="27.140625" style="102" customWidth="1"/>
    <col min="5890" max="5890" width="13.28515625" style="102" customWidth="1"/>
    <col min="5891" max="5891" width="12.42578125" style="102" customWidth="1"/>
    <col min="5892" max="5893" width="9.28515625" style="102" bestFit="1" customWidth="1"/>
    <col min="5894" max="5894" width="9.140625" style="102"/>
    <col min="5895" max="5895" width="5.85546875" style="102" customWidth="1"/>
    <col min="5896" max="5896" width="3.85546875" style="102" customWidth="1"/>
    <col min="5897" max="5898" width="9.140625" style="102"/>
    <col min="5899" max="5899" width="11.140625" style="102" bestFit="1" customWidth="1"/>
    <col min="5900" max="6142" width="9.140625" style="102"/>
    <col min="6143" max="6143" width="6.42578125" style="102" customWidth="1"/>
    <col min="6144" max="6144" width="13.85546875" style="102" customWidth="1"/>
    <col min="6145" max="6145" width="27.140625" style="102" customWidth="1"/>
    <col min="6146" max="6146" width="13.28515625" style="102" customWidth="1"/>
    <col min="6147" max="6147" width="12.42578125" style="102" customWidth="1"/>
    <col min="6148" max="6149" width="9.28515625" style="102" bestFit="1" customWidth="1"/>
    <col min="6150" max="6150" width="9.140625" style="102"/>
    <col min="6151" max="6151" width="5.85546875" style="102" customWidth="1"/>
    <col min="6152" max="6152" width="3.85546875" style="102" customWidth="1"/>
    <col min="6153" max="6154" width="9.140625" style="102"/>
    <col min="6155" max="6155" width="11.140625" style="102" bestFit="1" customWidth="1"/>
    <col min="6156" max="6398" width="9.140625" style="102"/>
    <col min="6399" max="6399" width="6.42578125" style="102" customWidth="1"/>
    <col min="6400" max="6400" width="13.85546875" style="102" customWidth="1"/>
    <col min="6401" max="6401" width="27.140625" style="102" customWidth="1"/>
    <col min="6402" max="6402" width="13.28515625" style="102" customWidth="1"/>
    <col min="6403" max="6403" width="12.42578125" style="102" customWidth="1"/>
    <col min="6404" max="6405" width="9.28515625" style="102" bestFit="1" customWidth="1"/>
    <col min="6406" max="6406" width="9.140625" style="102"/>
    <col min="6407" max="6407" width="5.85546875" style="102" customWidth="1"/>
    <col min="6408" max="6408" width="3.85546875" style="102" customWidth="1"/>
    <col min="6409" max="6410" width="9.140625" style="102"/>
    <col min="6411" max="6411" width="11.140625" style="102" bestFit="1" customWidth="1"/>
    <col min="6412" max="6654" width="9.140625" style="102"/>
    <col min="6655" max="6655" width="6.42578125" style="102" customWidth="1"/>
    <col min="6656" max="6656" width="13.85546875" style="102" customWidth="1"/>
    <col min="6657" max="6657" width="27.140625" style="102" customWidth="1"/>
    <col min="6658" max="6658" width="13.28515625" style="102" customWidth="1"/>
    <col min="6659" max="6659" width="12.42578125" style="102" customWidth="1"/>
    <col min="6660" max="6661" width="9.28515625" style="102" bestFit="1" customWidth="1"/>
    <col min="6662" max="6662" width="9.140625" style="102"/>
    <col min="6663" max="6663" width="5.85546875" style="102" customWidth="1"/>
    <col min="6664" max="6664" width="3.85546875" style="102" customWidth="1"/>
    <col min="6665" max="6666" width="9.140625" style="102"/>
    <col min="6667" max="6667" width="11.140625" style="102" bestFit="1" customWidth="1"/>
    <col min="6668" max="6910" width="9.140625" style="102"/>
    <col min="6911" max="6911" width="6.42578125" style="102" customWidth="1"/>
    <col min="6912" max="6912" width="13.85546875" style="102" customWidth="1"/>
    <col min="6913" max="6913" width="27.140625" style="102" customWidth="1"/>
    <col min="6914" max="6914" width="13.28515625" style="102" customWidth="1"/>
    <col min="6915" max="6915" width="12.42578125" style="102" customWidth="1"/>
    <col min="6916" max="6917" width="9.28515625" style="102" bestFit="1" customWidth="1"/>
    <col min="6918" max="6918" width="9.140625" style="102"/>
    <col min="6919" max="6919" width="5.85546875" style="102" customWidth="1"/>
    <col min="6920" max="6920" width="3.85546875" style="102" customWidth="1"/>
    <col min="6921" max="6922" width="9.140625" style="102"/>
    <col min="6923" max="6923" width="11.140625" style="102" bestFit="1" customWidth="1"/>
    <col min="6924" max="7166" width="9.140625" style="102"/>
    <col min="7167" max="7167" width="6.42578125" style="102" customWidth="1"/>
    <col min="7168" max="7168" width="13.85546875" style="102" customWidth="1"/>
    <col min="7169" max="7169" width="27.140625" style="102" customWidth="1"/>
    <col min="7170" max="7170" width="13.28515625" style="102" customWidth="1"/>
    <col min="7171" max="7171" width="12.42578125" style="102" customWidth="1"/>
    <col min="7172" max="7173" width="9.28515625" style="102" bestFit="1" customWidth="1"/>
    <col min="7174" max="7174" width="9.140625" style="102"/>
    <col min="7175" max="7175" width="5.85546875" style="102" customWidth="1"/>
    <col min="7176" max="7176" width="3.85546875" style="102" customWidth="1"/>
    <col min="7177" max="7178" width="9.140625" style="102"/>
    <col min="7179" max="7179" width="11.140625" style="102" bestFit="1" customWidth="1"/>
    <col min="7180" max="7422" width="9.140625" style="102"/>
    <col min="7423" max="7423" width="6.42578125" style="102" customWidth="1"/>
    <col min="7424" max="7424" width="13.85546875" style="102" customWidth="1"/>
    <col min="7425" max="7425" width="27.140625" style="102" customWidth="1"/>
    <col min="7426" max="7426" width="13.28515625" style="102" customWidth="1"/>
    <col min="7427" max="7427" width="12.42578125" style="102" customWidth="1"/>
    <col min="7428" max="7429" width="9.28515625" style="102" bestFit="1" customWidth="1"/>
    <col min="7430" max="7430" width="9.140625" style="102"/>
    <col min="7431" max="7431" width="5.85546875" style="102" customWidth="1"/>
    <col min="7432" max="7432" width="3.85546875" style="102" customWidth="1"/>
    <col min="7433" max="7434" width="9.140625" style="102"/>
    <col min="7435" max="7435" width="11.140625" style="102" bestFit="1" customWidth="1"/>
    <col min="7436" max="7678" width="9.140625" style="102"/>
    <col min="7679" max="7679" width="6.42578125" style="102" customWidth="1"/>
    <col min="7680" max="7680" width="13.85546875" style="102" customWidth="1"/>
    <col min="7681" max="7681" width="27.140625" style="102" customWidth="1"/>
    <col min="7682" max="7682" width="13.28515625" style="102" customWidth="1"/>
    <col min="7683" max="7683" width="12.42578125" style="102" customWidth="1"/>
    <col min="7684" max="7685" width="9.28515625" style="102" bestFit="1" customWidth="1"/>
    <col min="7686" max="7686" width="9.140625" style="102"/>
    <col min="7687" max="7687" width="5.85546875" style="102" customWidth="1"/>
    <col min="7688" max="7688" width="3.85546875" style="102" customWidth="1"/>
    <col min="7689" max="7690" width="9.140625" style="102"/>
    <col min="7691" max="7691" width="11.140625" style="102" bestFit="1" customWidth="1"/>
    <col min="7692" max="7934" width="9.140625" style="102"/>
    <col min="7935" max="7935" width="6.42578125" style="102" customWidth="1"/>
    <col min="7936" max="7936" width="13.85546875" style="102" customWidth="1"/>
    <col min="7937" max="7937" width="27.140625" style="102" customWidth="1"/>
    <col min="7938" max="7938" width="13.28515625" style="102" customWidth="1"/>
    <col min="7939" max="7939" width="12.42578125" style="102" customWidth="1"/>
    <col min="7940" max="7941" width="9.28515625" style="102" bestFit="1" customWidth="1"/>
    <col min="7942" max="7942" width="9.140625" style="102"/>
    <col min="7943" max="7943" width="5.85546875" style="102" customWidth="1"/>
    <col min="7944" max="7944" width="3.85546875" style="102" customWidth="1"/>
    <col min="7945" max="7946" width="9.140625" style="102"/>
    <col min="7947" max="7947" width="11.140625" style="102" bestFit="1" customWidth="1"/>
    <col min="7948" max="8190" width="9.140625" style="102"/>
    <col min="8191" max="8191" width="6.42578125" style="102" customWidth="1"/>
    <col min="8192" max="8192" width="13.85546875" style="102" customWidth="1"/>
    <col min="8193" max="8193" width="27.140625" style="102" customWidth="1"/>
    <col min="8194" max="8194" width="13.28515625" style="102" customWidth="1"/>
    <col min="8195" max="8195" width="12.42578125" style="102" customWidth="1"/>
    <col min="8196" max="8197" width="9.28515625" style="102" bestFit="1" customWidth="1"/>
    <col min="8198" max="8198" width="9.140625" style="102"/>
    <col min="8199" max="8199" width="5.85546875" style="102" customWidth="1"/>
    <col min="8200" max="8200" width="3.85546875" style="102" customWidth="1"/>
    <col min="8201" max="8202" width="9.140625" style="102"/>
    <col min="8203" max="8203" width="11.140625" style="102" bestFit="1" customWidth="1"/>
    <col min="8204" max="8446" width="9.140625" style="102"/>
    <col min="8447" max="8447" width="6.42578125" style="102" customWidth="1"/>
    <col min="8448" max="8448" width="13.85546875" style="102" customWidth="1"/>
    <col min="8449" max="8449" width="27.140625" style="102" customWidth="1"/>
    <col min="8450" max="8450" width="13.28515625" style="102" customWidth="1"/>
    <col min="8451" max="8451" width="12.42578125" style="102" customWidth="1"/>
    <col min="8452" max="8453" width="9.28515625" style="102" bestFit="1" customWidth="1"/>
    <col min="8454" max="8454" width="9.140625" style="102"/>
    <col min="8455" max="8455" width="5.85546875" style="102" customWidth="1"/>
    <col min="8456" max="8456" width="3.85546875" style="102" customWidth="1"/>
    <col min="8457" max="8458" width="9.140625" style="102"/>
    <col min="8459" max="8459" width="11.140625" style="102" bestFit="1" customWidth="1"/>
    <col min="8460" max="8702" width="9.140625" style="102"/>
    <col min="8703" max="8703" width="6.42578125" style="102" customWidth="1"/>
    <col min="8704" max="8704" width="13.85546875" style="102" customWidth="1"/>
    <col min="8705" max="8705" width="27.140625" style="102" customWidth="1"/>
    <col min="8706" max="8706" width="13.28515625" style="102" customWidth="1"/>
    <col min="8707" max="8707" width="12.42578125" style="102" customWidth="1"/>
    <col min="8708" max="8709" width="9.28515625" style="102" bestFit="1" customWidth="1"/>
    <col min="8710" max="8710" width="9.140625" style="102"/>
    <col min="8711" max="8711" width="5.85546875" style="102" customWidth="1"/>
    <col min="8712" max="8712" width="3.85546875" style="102" customWidth="1"/>
    <col min="8713" max="8714" width="9.140625" style="102"/>
    <col min="8715" max="8715" width="11.140625" style="102" bestFit="1" customWidth="1"/>
    <col min="8716" max="8958" width="9.140625" style="102"/>
    <col min="8959" max="8959" width="6.42578125" style="102" customWidth="1"/>
    <col min="8960" max="8960" width="13.85546875" style="102" customWidth="1"/>
    <col min="8961" max="8961" width="27.140625" style="102" customWidth="1"/>
    <col min="8962" max="8962" width="13.28515625" style="102" customWidth="1"/>
    <col min="8963" max="8963" width="12.42578125" style="102" customWidth="1"/>
    <col min="8964" max="8965" width="9.28515625" style="102" bestFit="1" customWidth="1"/>
    <col min="8966" max="8966" width="9.140625" style="102"/>
    <col min="8967" max="8967" width="5.85546875" style="102" customWidth="1"/>
    <col min="8968" max="8968" width="3.85546875" style="102" customWidth="1"/>
    <col min="8969" max="8970" width="9.140625" style="102"/>
    <col min="8971" max="8971" width="11.140625" style="102" bestFit="1" customWidth="1"/>
    <col min="8972" max="9214" width="9.140625" style="102"/>
    <col min="9215" max="9215" width="6.42578125" style="102" customWidth="1"/>
    <col min="9216" max="9216" width="13.85546875" style="102" customWidth="1"/>
    <col min="9217" max="9217" width="27.140625" style="102" customWidth="1"/>
    <col min="9218" max="9218" width="13.28515625" style="102" customWidth="1"/>
    <col min="9219" max="9219" width="12.42578125" style="102" customWidth="1"/>
    <col min="9220" max="9221" width="9.28515625" style="102" bestFit="1" customWidth="1"/>
    <col min="9222" max="9222" width="9.140625" style="102"/>
    <col min="9223" max="9223" width="5.85546875" style="102" customWidth="1"/>
    <col min="9224" max="9224" width="3.85546875" style="102" customWidth="1"/>
    <col min="9225" max="9226" width="9.140625" style="102"/>
    <col min="9227" max="9227" width="11.140625" style="102" bestFit="1" customWidth="1"/>
    <col min="9228" max="9470" width="9.140625" style="102"/>
    <col min="9471" max="9471" width="6.42578125" style="102" customWidth="1"/>
    <col min="9472" max="9472" width="13.85546875" style="102" customWidth="1"/>
    <col min="9473" max="9473" width="27.140625" style="102" customWidth="1"/>
    <col min="9474" max="9474" width="13.28515625" style="102" customWidth="1"/>
    <col min="9475" max="9475" width="12.42578125" style="102" customWidth="1"/>
    <col min="9476" max="9477" width="9.28515625" style="102" bestFit="1" customWidth="1"/>
    <col min="9478" max="9478" width="9.140625" style="102"/>
    <col min="9479" max="9479" width="5.85546875" style="102" customWidth="1"/>
    <col min="9480" max="9480" width="3.85546875" style="102" customWidth="1"/>
    <col min="9481" max="9482" width="9.140625" style="102"/>
    <col min="9483" max="9483" width="11.140625" style="102" bestFit="1" customWidth="1"/>
    <col min="9484" max="9726" width="9.140625" style="102"/>
    <col min="9727" max="9727" width="6.42578125" style="102" customWidth="1"/>
    <col min="9728" max="9728" width="13.85546875" style="102" customWidth="1"/>
    <col min="9729" max="9729" width="27.140625" style="102" customWidth="1"/>
    <col min="9730" max="9730" width="13.28515625" style="102" customWidth="1"/>
    <col min="9731" max="9731" width="12.42578125" style="102" customWidth="1"/>
    <col min="9732" max="9733" width="9.28515625" style="102" bestFit="1" customWidth="1"/>
    <col min="9734" max="9734" width="9.140625" style="102"/>
    <col min="9735" max="9735" width="5.85546875" style="102" customWidth="1"/>
    <col min="9736" max="9736" width="3.85546875" style="102" customWidth="1"/>
    <col min="9737" max="9738" width="9.140625" style="102"/>
    <col min="9739" max="9739" width="11.140625" style="102" bestFit="1" customWidth="1"/>
    <col min="9740" max="9982" width="9.140625" style="102"/>
    <col min="9983" max="9983" width="6.42578125" style="102" customWidth="1"/>
    <col min="9984" max="9984" width="13.85546875" style="102" customWidth="1"/>
    <col min="9985" max="9985" width="27.140625" style="102" customWidth="1"/>
    <col min="9986" max="9986" width="13.28515625" style="102" customWidth="1"/>
    <col min="9987" max="9987" width="12.42578125" style="102" customWidth="1"/>
    <col min="9988" max="9989" width="9.28515625" style="102" bestFit="1" customWidth="1"/>
    <col min="9990" max="9990" width="9.140625" style="102"/>
    <col min="9991" max="9991" width="5.85546875" style="102" customWidth="1"/>
    <col min="9992" max="9992" width="3.85546875" style="102" customWidth="1"/>
    <col min="9993" max="9994" width="9.140625" style="102"/>
    <col min="9995" max="9995" width="11.140625" style="102" bestFit="1" customWidth="1"/>
    <col min="9996" max="10238" width="9.140625" style="102"/>
    <col min="10239" max="10239" width="6.42578125" style="102" customWidth="1"/>
    <col min="10240" max="10240" width="13.85546875" style="102" customWidth="1"/>
    <col min="10241" max="10241" width="27.140625" style="102" customWidth="1"/>
    <col min="10242" max="10242" width="13.28515625" style="102" customWidth="1"/>
    <col min="10243" max="10243" width="12.42578125" style="102" customWidth="1"/>
    <col min="10244" max="10245" width="9.28515625" style="102" bestFit="1" customWidth="1"/>
    <col min="10246" max="10246" width="9.140625" style="102"/>
    <col min="10247" max="10247" width="5.85546875" style="102" customWidth="1"/>
    <col min="10248" max="10248" width="3.85546875" style="102" customWidth="1"/>
    <col min="10249" max="10250" width="9.140625" style="102"/>
    <col min="10251" max="10251" width="11.140625" style="102" bestFit="1" customWidth="1"/>
    <col min="10252" max="10494" width="9.140625" style="102"/>
    <col min="10495" max="10495" width="6.42578125" style="102" customWidth="1"/>
    <col min="10496" max="10496" width="13.85546875" style="102" customWidth="1"/>
    <col min="10497" max="10497" width="27.140625" style="102" customWidth="1"/>
    <col min="10498" max="10498" width="13.28515625" style="102" customWidth="1"/>
    <col min="10499" max="10499" width="12.42578125" style="102" customWidth="1"/>
    <col min="10500" max="10501" width="9.28515625" style="102" bestFit="1" customWidth="1"/>
    <col min="10502" max="10502" width="9.140625" style="102"/>
    <col min="10503" max="10503" width="5.85546875" style="102" customWidth="1"/>
    <col min="10504" max="10504" width="3.85546875" style="102" customWidth="1"/>
    <col min="10505" max="10506" width="9.140625" style="102"/>
    <col min="10507" max="10507" width="11.140625" style="102" bestFit="1" customWidth="1"/>
    <col min="10508" max="10750" width="9.140625" style="102"/>
    <col min="10751" max="10751" width="6.42578125" style="102" customWidth="1"/>
    <col min="10752" max="10752" width="13.85546875" style="102" customWidth="1"/>
    <col min="10753" max="10753" width="27.140625" style="102" customWidth="1"/>
    <col min="10754" max="10754" width="13.28515625" style="102" customWidth="1"/>
    <col min="10755" max="10755" width="12.42578125" style="102" customWidth="1"/>
    <col min="10756" max="10757" width="9.28515625" style="102" bestFit="1" customWidth="1"/>
    <col min="10758" max="10758" width="9.140625" style="102"/>
    <col min="10759" max="10759" width="5.85546875" style="102" customWidth="1"/>
    <col min="10760" max="10760" width="3.85546875" style="102" customWidth="1"/>
    <col min="10761" max="10762" width="9.140625" style="102"/>
    <col min="10763" max="10763" width="11.140625" style="102" bestFit="1" customWidth="1"/>
    <col min="10764" max="11006" width="9.140625" style="102"/>
    <col min="11007" max="11007" width="6.42578125" style="102" customWidth="1"/>
    <col min="11008" max="11008" width="13.85546875" style="102" customWidth="1"/>
    <col min="11009" max="11009" width="27.140625" style="102" customWidth="1"/>
    <col min="11010" max="11010" width="13.28515625" style="102" customWidth="1"/>
    <col min="11011" max="11011" width="12.42578125" style="102" customWidth="1"/>
    <col min="11012" max="11013" width="9.28515625" style="102" bestFit="1" customWidth="1"/>
    <col min="11014" max="11014" width="9.140625" style="102"/>
    <col min="11015" max="11015" width="5.85546875" style="102" customWidth="1"/>
    <col min="11016" max="11016" width="3.85546875" style="102" customWidth="1"/>
    <col min="11017" max="11018" width="9.140625" style="102"/>
    <col min="11019" max="11019" width="11.140625" style="102" bestFit="1" customWidth="1"/>
    <col min="11020" max="11262" width="9.140625" style="102"/>
    <col min="11263" max="11263" width="6.42578125" style="102" customWidth="1"/>
    <col min="11264" max="11264" width="13.85546875" style="102" customWidth="1"/>
    <col min="11265" max="11265" width="27.140625" style="102" customWidth="1"/>
    <col min="11266" max="11266" width="13.28515625" style="102" customWidth="1"/>
    <col min="11267" max="11267" width="12.42578125" style="102" customWidth="1"/>
    <col min="11268" max="11269" width="9.28515625" style="102" bestFit="1" customWidth="1"/>
    <col min="11270" max="11270" width="9.140625" style="102"/>
    <col min="11271" max="11271" width="5.85546875" style="102" customWidth="1"/>
    <col min="11272" max="11272" width="3.85546875" style="102" customWidth="1"/>
    <col min="11273" max="11274" width="9.140625" style="102"/>
    <col min="11275" max="11275" width="11.140625" style="102" bestFit="1" customWidth="1"/>
    <col min="11276" max="11518" width="9.140625" style="102"/>
    <col min="11519" max="11519" width="6.42578125" style="102" customWidth="1"/>
    <col min="11520" max="11520" width="13.85546875" style="102" customWidth="1"/>
    <col min="11521" max="11521" width="27.140625" style="102" customWidth="1"/>
    <col min="11522" max="11522" width="13.28515625" style="102" customWidth="1"/>
    <col min="11523" max="11523" width="12.42578125" style="102" customWidth="1"/>
    <col min="11524" max="11525" width="9.28515625" style="102" bestFit="1" customWidth="1"/>
    <col min="11526" max="11526" width="9.140625" style="102"/>
    <col min="11527" max="11527" width="5.85546875" style="102" customWidth="1"/>
    <col min="11528" max="11528" width="3.85546875" style="102" customWidth="1"/>
    <col min="11529" max="11530" width="9.140625" style="102"/>
    <col min="11531" max="11531" width="11.140625" style="102" bestFit="1" customWidth="1"/>
    <col min="11532" max="11774" width="9.140625" style="102"/>
    <col min="11775" max="11775" width="6.42578125" style="102" customWidth="1"/>
    <col min="11776" max="11776" width="13.85546875" style="102" customWidth="1"/>
    <col min="11777" max="11777" width="27.140625" style="102" customWidth="1"/>
    <col min="11778" max="11778" width="13.28515625" style="102" customWidth="1"/>
    <col min="11779" max="11779" width="12.42578125" style="102" customWidth="1"/>
    <col min="11780" max="11781" width="9.28515625" style="102" bestFit="1" customWidth="1"/>
    <col min="11782" max="11782" width="9.140625" style="102"/>
    <col min="11783" max="11783" width="5.85546875" style="102" customWidth="1"/>
    <col min="11784" max="11784" width="3.85546875" style="102" customWidth="1"/>
    <col min="11785" max="11786" width="9.140625" style="102"/>
    <col min="11787" max="11787" width="11.140625" style="102" bestFit="1" customWidth="1"/>
    <col min="11788" max="12030" width="9.140625" style="102"/>
    <col min="12031" max="12031" width="6.42578125" style="102" customWidth="1"/>
    <col min="12032" max="12032" width="13.85546875" style="102" customWidth="1"/>
    <col min="12033" max="12033" width="27.140625" style="102" customWidth="1"/>
    <col min="12034" max="12034" width="13.28515625" style="102" customWidth="1"/>
    <col min="12035" max="12035" width="12.42578125" style="102" customWidth="1"/>
    <col min="12036" max="12037" width="9.28515625" style="102" bestFit="1" customWidth="1"/>
    <col min="12038" max="12038" width="9.140625" style="102"/>
    <col min="12039" max="12039" width="5.85546875" style="102" customWidth="1"/>
    <col min="12040" max="12040" width="3.85546875" style="102" customWidth="1"/>
    <col min="12041" max="12042" width="9.140625" style="102"/>
    <col min="12043" max="12043" width="11.140625" style="102" bestFit="1" customWidth="1"/>
    <col min="12044" max="12286" width="9.140625" style="102"/>
    <col min="12287" max="12287" width="6.42578125" style="102" customWidth="1"/>
    <col min="12288" max="12288" width="13.85546875" style="102" customWidth="1"/>
    <col min="12289" max="12289" width="27.140625" style="102" customWidth="1"/>
    <col min="12290" max="12290" width="13.28515625" style="102" customWidth="1"/>
    <col min="12291" max="12291" width="12.42578125" style="102" customWidth="1"/>
    <col min="12292" max="12293" width="9.28515625" style="102" bestFit="1" customWidth="1"/>
    <col min="12294" max="12294" width="9.140625" style="102"/>
    <col min="12295" max="12295" width="5.85546875" style="102" customWidth="1"/>
    <col min="12296" max="12296" width="3.85546875" style="102" customWidth="1"/>
    <col min="12297" max="12298" width="9.140625" style="102"/>
    <col min="12299" max="12299" width="11.140625" style="102" bestFit="1" customWidth="1"/>
    <col min="12300" max="12542" width="9.140625" style="102"/>
    <col min="12543" max="12543" width="6.42578125" style="102" customWidth="1"/>
    <col min="12544" max="12544" width="13.85546875" style="102" customWidth="1"/>
    <col min="12545" max="12545" width="27.140625" style="102" customWidth="1"/>
    <col min="12546" max="12546" width="13.28515625" style="102" customWidth="1"/>
    <col min="12547" max="12547" width="12.42578125" style="102" customWidth="1"/>
    <col min="12548" max="12549" width="9.28515625" style="102" bestFit="1" customWidth="1"/>
    <col min="12550" max="12550" width="9.140625" style="102"/>
    <col min="12551" max="12551" width="5.85546875" style="102" customWidth="1"/>
    <col min="12552" max="12552" width="3.85546875" style="102" customWidth="1"/>
    <col min="12553" max="12554" width="9.140625" style="102"/>
    <col min="12555" max="12555" width="11.140625" style="102" bestFit="1" customWidth="1"/>
    <col min="12556" max="12798" width="9.140625" style="102"/>
    <col min="12799" max="12799" width="6.42578125" style="102" customWidth="1"/>
    <col min="12800" max="12800" width="13.85546875" style="102" customWidth="1"/>
    <col min="12801" max="12801" width="27.140625" style="102" customWidth="1"/>
    <col min="12802" max="12802" width="13.28515625" style="102" customWidth="1"/>
    <col min="12803" max="12803" width="12.42578125" style="102" customWidth="1"/>
    <col min="12804" max="12805" width="9.28515625" style="102" bestFit="1" customWidth="1"/>
    <col min="12806" max="12806" width="9.140625" style="102"/>
    <col min="12807" max="12807" width="5.85546875" style="102" customWidth="1"/>
    <col min="12808" max="12808" width="3.85546875" style="102" customWidth="1"/>
    <col min="12809" max="12810" width="9.140625" style="102"/>
    <col min="12811" max="12811" width="11.140625" style="102" bestFit="1" customWidth="1"/>
    <col min="12812" max="13054" width="9.140625" style="102"/>
    <col min="13055" max="13055" width="6.42578125" style="102" customWidth="1"/>
    <col min="13056" max="13056" width="13.85546875" style="102" customWidth="1"/>
    <col min="13057" max="13057" width="27.140625" style="102" customWidth="1"/>
    <col min="13058" max="13058" width="13.28515625" style="102" customWidth="1"/>
    <col min="13059" max="13059" width="12.42578125" style="102" customWidth="1"/>
    <col min="13060" max="13061" width="9.28515625" style="102" bestFit="1" customWidth="1"/>
    <col min="13062" max="13062" width="9.140625" style="102"/>
    <col min="13063" max="13063" width="5.85546875" style="102" customWidth="1"/>
    <col min="13064" max="13064" width="3.85546875" style="102" customWidth="1"/>
    <col min="13065" max="13066" width="9.140625" style="102"/>
    <col min="13067" max="13067" width="11.140625" style="102" bestFit="1" customWidth="1"/>
    <col min="13068" max="13310" width="9.140625" style="102"/>
    <col min="13311" max="13311" width="6.42578125" style="102" customWidth="1"/>
    <col min="13312" max="13312" width="13.85546875" style="102" customWidth="1"/>
    <col min="13313" max="13313" width="27.140625" style="102" customWidth="1"/>
    <col min="13314" max="13314" width="13.28515625" style="102" customWidth="1"/>
    <col min="13315" max="13315" width="12.42578125" style="102" customWidth="1"/>
    <col min="13316" max="13317" width="9.28515625" style="102" bestFit="1" customWidth="1"/>
    <col min="13318" max="13318" width="9.140625" style="102"/>
    <col min="13319" max="13319" width="5.85546875" style="102" customWidth="1"/>
    <col min="13320" max="13320" width="3.85546875" style="102" customWidth="1"/>
    <col min="13321" max="13322" width="9.140625" style="102"/>
    <col min="13323" max="13323" width="11.140625" style="102" bestFit="1" customWidth="1"/>
    <col min="13324" max="13566" width="9.140625" style="102"/>
    <col min="13567" max="13567" width="6.42578125" style="102" customWidth="1"/>
    <col min="13568" max="13568" width="13.85546875" style="102" customWidth="1"/>
    <col min="13569" max="13569" width="27.140625" style="102" customWidth="1"/>
    <col min="13570" max="13570" width="13.28515625" style="102" customWidth="1"/>
    <col min="13571" max="13571" width="12.42578125" style="102" customWidth="1"/>
    <col min="13572" max="13573" width="9.28515625" style="102" bestFit="1" customWidth="1"/>
    <col min="13574" max="13574" width="9.140625" style="102"/>
    <col min="13575" max="13575" width="5.85546875" style="102" customWidth="1"/>
    <col min="13576" max="13576" width="3.85546875" style="102" customWidth="1"/>
    <col min="13577" max="13578" width="9.140625" style="102"/>
    <col min="13579" max="13579" width="11.140625" style="102" bestFit="1" customWidth="1"/>
    <col min="13580" max="13822" width="9.140625" style="102"/>
    <col min="13823" max="13823" width="6.42578125" style="102" customWidth="1"/>
    <col min="13824" max="13824" width="13.85546875" style="102" customWidth="1"/>
    <col min="13825" max="13825" width="27.140625" style="102" customWidth="1"/>
    <col min="13826" max="13826" width="13.28515625" style="102" customWidth="1"/>
    <col min="13827" max="13827" width="12.42578125" style="102" customWidth="1"/>
    <col min="13828" max="13829" width="9.28515625" style="102" bestFit="1" customWidth="1"/>
    <col min="13830" max="13830" width="9.140625" style="102"/>
    <col min="13831" max="13831" width="5.85546875" style="102" customWidth="1"/>
    <col min="13832" max="13832" width="3.85546875" style="102" customWidth="1"/>
    <col min="13833" max="13834" width="9.140625" style="102"/>
    <col min="13835" max="13835" width="11.140625" style="102" bestFit="1" customWidth="1"/>
    <col min="13836" max="14078" width="9.140625" style="102"/>
    <col min="14079" max="14079" width="6.42578125" style="102" customWidth="1"/>
    <col min="14080" max="14080" width="13.85546875" style="102" customWidth="1"/>
    <col min="14081" max="14081" width="27.140625" style="102" customWidth="1"/>
    <col min="14082" max="14082" width="13.28515625" style="102" customWidth="1"/>
    <col min="14083" max="14083" width="12.42578125" style="102" customWidth="1"/>
    <col min="14084" max="14085" width="9.28515625" style="102" bestFit="1" customWidth="1"/>
    <col min="14086" max="14086" width="9.140625" style="102"/>
    <col min="14087" max="14087" width="5.85546875" style="102" customWidth="1"/>
    <col min="14088" max="14088" width="3.85546875" style="102" customWidth="1"/>
    <col min="14089" max="14090" width="9.140625" style="102"/>
    <col min="14091" max="14091" width="11.140625" style="102" bestFit="1" customWidth="1"/>
    <col min="14092" max="14334" width="9.140625" style="102"/>
    <col min="14335" max="14335" width="6.42578125" style="102" customWidth="1"/>
    <col min="14336" max="14336" width="13.85546875" style="102" customWidth="1"/>
    <col min="14337" max="14337" width="27.140625" style="102" customWidth="1"/>
    <col min="14338" max="14338" width="13.28515625" style="102" customWidth="1"/>
    <col min="14339" max="14339" width="12.42578125" style="102" customWidth="1"/>
    <col min="14340" max="14341" width="9.28515625" style="102" bestFit="1" customWidth="1"/>
    <col min="14342" max="14342" width="9.140625" style="102"/>
    <col min="14343" max="14343" width="5.85546875" style="102" customWidth="1"/>
    <col min="14344" max="14344" width="3.85546875" style="102" customWidth="1"/>
    <col min="14345" max="14346" width="9.140625" style="102"/>
    <col min="14347" max="14347" width="11.140625" style="102" bestFit="1" customWidth="1"/>
    <col min="14348" max="14590" width="9.140625" style="102"/>
    <col min="14591" max="14591" width="6.42578125" style="102" customWidth="1"/>
    <col min="14592" max="14592" width="13.85546875" style="102" customWidth="1"/>
    <col min="14593" max="14593" width="27.140625" style="102" customWidth="1"/>
    <col min="14594" max="14594" width="13.28515625" style="102" customWidth="1"/>
    <col min="14595" max="14595" width="12.42578125" style="102" customWidth="1"/>
    <col min="14596" max="14597" width="9.28515625" style="102" bestFit="1" customWidth="1"/>
    <col min="14598" max="14598" width="9.140625" style="102"/>
    <col min="14599" max="14599" width="5.85546875" style="102" customWidth="1"/>
    <col min="14600" max="14600" width="3.85546875" style="102" customWidth="1"/>
    <col min="14601" max="14602" width="9.140625" style="102"/>
    <col min="14603" max="14603" width="11.140625" style="102" bestFit="1" customWidth="1"/>
    <col min="14604" max="14846" width="9.140625" style="102"/>
    <col min="14847" max="14847" width="6.42578125" style="102" customWidth="1"/>
    <col min="14848" max="14848" width="13.85546875" style="102" customWidth="1"/>
    <col min="14849" max="14849" width="27.140625" style="102" customWidth="1"/>
    <col min="14850" max="14850" width="13.28515625" style="102" customWidth="1"/>
    <col min="14851" max="14851" width="12.42578125" style="102" customWidth="1"/>
    <col min="14852" max="14853" width="9.28515625" style="102" bestFit="1" customWidth="1"/>
    <col min="14854" max="14854" width="9.140625" style="102"/>
    <col min="14855" max="14855" width="5.85546875" style="102" customWidth="1"/>
    <col min="14856" max="14856" width="3.85546875" style="102" customWidth="1"/>
    <col min="14857" max="14858" width="9.140625" style="102"/>
    <col min="14859" max="14859" width="11.140625" style="102" bestFit="1" customWidth="1"/>
    <col min="14860" max="15102" width="9.140625" style="102"/>
    <col min="15103" max="15103" width="6.42578125" style="102" customWidth="1"/>
    <col min="15104" max="15104" width="13.85546875" style="102" customWidth="1"/>
    <col min="15105" max="15105" width="27.140625" style="102" customWidth="1"/>
    <col min="15106" max="15106" width="13.28515625" style="102" customWidth="1"/>
    <col min="15107" max="15107" width="12.42578125" style="102" customWidth="1"/>
    <col min="15108" max="15109" width="9.28515625" style="102" bestFit="1" customWidth="1"/>
    <col min="15110" max="15110" width="9.140625" style="102"/>
    <col min="15111" max="15111" width="5.85546875" style="102" customWidth="1"/>
    <col min="15112" max="15112" width="3.85546875" style="102" customWidth="1"/>
    <col min="15113" max="15114" width="9.140625" style="102"/>
    <col min="15115" max="15115" width="11.140625" style="102" bestFit="1" customWidth="1"/>
    <col min="15116" max="15358" width="9.140625" style="102"/>
    <col min="15359" max="15359" width="6.42578125" style="102" customWidth="1"/>
    <col min="15360" max="15360" width="13.85546875" style="102" customWidth="1"/>
    <col min="15361" max="15361" width="27.140625" style="102" customWidth="1"/>
    <col min="15362" max="15362" width="13.28515625" style="102" customWidth="1"/>
    <col min="15363" max="15363" width="12.42578125" style="102" customWidth="1"/>
    <col min="15364" max="15365" width="9.28515625" style="102" bestFit="1" customWidth="1"/>
    <col min="15366" max="15366" width="9.140625" style="102"/>
    <col min="15367" max="15367" width="5.85546875" style="102" customWidth="1"/>
    <col min="15368" max="15368" width="3.85546875" style="102" customWidth="1"/>
    <col min="15369" max="15370" width="9.140625" style="102"/>
    <col min="15371" max="15371" width="11.140625" style="102" bestFit="1" customWidth="1"/>
    <col min="15372" max="15614" width="9.140625" style="102"/>
    <col min="15615" max="15615" width="6.42578125" style="102" customWidth="1"/>
    <col min="15616" max="15616" width="13.85546875" style="102" customWidth="1"/>
    <col min="15617" max="15617" width="27.140625" style="102" customWidth="1"/>
    <col min="15618" max="15618" width="13.28515625" style="102" customWidth="1"/>
    <col min="15619" max="15619" width="12.42578125" style="102" customWidth="1"/>
    <col min="15620" max="15621" width="9.28515625" style="102" bestFit="1" customWidth="1"/>
    <col min="15622" max="15622" width="9.140625" style="102"/>
    <col min="15623" max="15623" width="5.85546875" style="102" customWidth="1"/>
    <col min="15624" max="15624" width="3.85546875" style="102" customWidth="1"/>
    <col min="15625" max="15626" width="9.140625" style="102"/>
    <col min="15627" max="15627" width="11.140625" style="102" bestFit="1" customWidth="1"/>
    <col min="15628" max="15870" width="9.140625" style="102"/>
    <col min="15871" max="15871" width="6.42578125" style="102" customWidth="1"/>
    <col min="15872" max="15872" width="13.85546875" style="102" customWidth="1"/>
    <col min="15873" max="15873" width="27.140625" style="102" customWidth="1"/>
    <col min="15874" max="15874" width="13.28515625" style="102" customWidth="1"/>
    <col min="15875" max="15875" width="12.42578125" style="102" customWidth="1"/>
    <col min="15876" max="15877" width="9.28515625" style="102" bestFit="1" customWidth="1"/>
    <col min="15878" max="15878" width="9.140625" style="102"/>
    <col min="15879" max="15879" width="5.85546875" style="102" customWidth="1"/>
    <col min="15880" max="15880" width="3.85546875" style="102" customWidth="1"/>
    <col min="15881" max="15882" width="9.140625" style="102"/>
    <col min="15883" max="15883" width="11.140625" style="102" bestFit="1" customWidth="1"/>
    <col min="15884" max="16126" width="9.140625" style="102"/>
    <col min="16127" max="16127" width="6.42578125" style="102" customWidth="1"/>
    <col min="16128" max="16128" width="13.85546875" style="102" customWidth="1"/>
    <col min="16129" max="16129" width="27.140625" style="102" customWidth="1"/>
    <col min="16130" max="16130" width="13.28515625" style="102" customWidth="1"/>
    <col min="16131" max="16131" width="12.42578125" style="102" customWidth="1"/>
    <col min="16132" max="16133" width="9.28515625" style="102" bestFit="1" customWidth="1"/>
    <col min="16134" max="16134" width="9.140625" style="102"/>
    <col min="16135" max="16135" width="5.85546875" style="102" customWidth="1"/>
    <col min="16136" max="16136" width="3.85546875" style="102" customWidth="1"/>
    <col min="16137" max="16138" width="9.140625" style="102"/>
    <col min="16139" max="16139" width="11.140625" style="102" bestFit="1" customWidth="1"/>
    <col min="16140" max="16384" width="9.140625" style="102"/>
  </cols>
  <sheetData>
    <row r="1" spans="1:16" ht="15.75" customHeight="1">
      <c r="B1" s="93"/>
      <c r="F1" s="342"/>
      <c r="G1" s="342"/>
      <c r="H1" s="342"/>
    </row>
    <row r="2" spans="1:16" ht="15.75" customHeight="1">
      <c r="A2" s="343" t="s">
        <v>91</v>
      </c>
      <c r="B2" s="343"/>
      <c r="C2" s="343"/>
      <c r="D2" s="343"/>
      <c r="E2" s="343"/>
      <c r="F2" s="343"/>
      <c r="G2" s="343"/>
      <c r="H2" s="343"/>
    </row>
    <row r="3" spans="1:16" ht="15.75" customHeight="1">
      <c r="A3" s="343" t="s">
        <v>52</v>
      </c>
      <c r="B3" s="343"/>
      <c r="C3" s="343"/>
      <c r="D3" s="343"/>
      <c r="E3" s="343"/>
      <c r="F3" s="343"/>
      <c r="G3" s="343"/>
      <c r="H3" s="343"/>
    </row>
    <row r="4" spans="1:16" ht="15.75" customHeight="1">
      <c r="A4" s="93"/>
      <c r="B4" s="93"/>
      <c r="C4" s="93"/>
      <c r="D4" s="93"/>
      <c r="E4" s="93"/>
      <c r="F4" s="93"/>
      <c r="G4" s="93"/>
      <c r="H4" s="93"/>
      <c r="I4"/>
      <c r="J4"/>
      <c r="K4"/>
      <c r="L4"/>
      <c r="M4"/>
    </row>
    <row r="5" spans="1:16" ht="26.25" customHeight="1">
      <c r="A5" s="341" t="s">
        <v>2</v>
      </c>
      <c r="B5" s="341" t="s">
        <v>53</v>
      </c>
      <c r="C5" s="341" t="s">
        <v>54</v>
      </c>
      <c r="D5" s="341" t="s">
        <v>55</v>
      </c>
      <c r="E5" s="341" t="s">
        <v>56</v>
      </c>
      <c r="F5" s="341" t="s">
        <v>57</v>
      </c>
      <c r="G5" s="341"/>
      <c r="H5" s="199" t="s">
        <v>58</v>
      </c>
      <c r="I5"/>
      <c r="J5"/>
      <c r="K5"/>
      <c r="L5"/>
      <c r="M5"/>
    </row>
    <row r="6" spans="1:16" ht="67.5" customHeight="1">
      <c r="A6" s="341"/>
      <c r="B6" s="341"/>
      <c r="C6" s="341"/>
      <c r="D6" s="341"/>
      <c r="E6" s="341"/>
      <c r="F6" s="123" t="s">
        <v>59</v>
      </c>
      <c r="G6" s="123" t="s">
        <v>60</v>
      </c>
      <c r="H6" s="199" t="s">
        <v>61</v>
      </c>
      <c r="I6"/>
      <c r="J6"/>
      <c r="K6"/>
      <c r="L6"/>
      <c r="M6"/>
    </row>
    <row r="7" spans="1:16" ht="26.25" customHeight="1">
      <c r="A7" s="123"/>
      <c r="B7" s="123"/>
      <c r="C7" s="114" t="s">
        <v>125</v>
      </c>
      <c r="D7" s="123"/>
      <c r="E7" s="123"/>
      <c r="F7" s="123"/>
      <c r="G7" s="123"/>
      <c r="H7" s="195"/>
      <c r="I7" s="202">
        <v>1</v>
      </c>
      <c r="J7">
        <v>455</v>
      </c>
      <c r="K7"/>
      <c r="L7"/>
      <c r="M7"/>
    </row>
    <row r="8" spans="1:16" ht="38.25" customHeight="1">
      <c r="A8" s="123">
        <v>1</v>
      </c>
      <c r="B8" s="124" t="s">
        <v>146</v>
      </c>
      <c r="C8" s="114" t="s">
        <v>145</v>
      </c>
      <c r="D8" s="123" t="s">
        <v>82</v>
      </c>
      <c r="E8" s="123">
        <f>240+70+145</f>
        <v>455</v>
      </c>
      <c r="F8" s="125">
        <v>9100</v>
      </c>
      <c r="G8" s="123">
        <v>50</v>
      </c>
      <c r="H8" s="196">
        <f>(E8*G8+F8)*E9</f>
        <v>33880.118999999999</v>
      </c>
      <c r="I8" s="203">
        <f>(J8*I7/J7)*100</f>
        <v>31.868131868131865</v>
      </c>
      <c r="J8">
        <v>145</v>
      </c>
      <c r="K8"/>
      <c r="L8"/>
      <c r="M8"/>
    </row>
    <row r="9" spans="1:16" ht="30" customHeight="1">
      <c r="A9" s="123"/>
      <c r="B9" s="124" t="s">
        <v>115</v>
      </c>
      <c r="C9" s="114" t="s">
        <v>147</v>
      </c>
      <c r="D9" s="123" t="s">
        <v>63</v>
      </c>
      <c r="E9" s="204">
        <f>1.2*31.87/100+1*(100-31.87)/100</f>
        <v>1.0637399999999999</v>
      </c>
      <c r="F9" s="123"/>
      <c r="G9" s="123"/>
      <c r="H9" s="198"/>
      <c r="I9"/>
      <c r="J9"/>
      <c r="K9"/>
      <c r="L9"/>
      <c r="M9"/>
      <c r="P9" s="115"/>
    </row>
    <row r="10" spans="1:16" ht="15.75" customHeight="1">
      <c r="A10" s="123"/>
      <c r="B10" s="123"/>
      <c r="C10" s="114" t="s">
        <v>114</v>
      </c>
      <c r="D10" s="123"/>
      <c r="E10" s="123"/>
      <c r="F10" s="123"/>
      <c r="G10" s="123"/>
      <c r="H10" s="198">
        <f>H8</f>
        <v>33880.118999999999</v>
      </c>
      <c r="I10"/>
      <c r="J10"/>
      <c r="K10"/>
      <c r="L10"/>
      <c r="M10"/>
    </row>
    <row r="11" spans="1:16" ht="26.25" customHeight="1">
      <c r="A11" s="123" t="s">
        <v>83</v>
      </c>
      <c r="B11" s="123"/>
      <c r="C11" s="128" t="s">
        <v>62</v>
      </c>
      <c r="D11" s="341"/>
      <c r="E11" s="341"/>
      <c r="F11" s="123"/>
      <c r="G11" s="123"/>
      <c r="H11" s="195"/>
      <c r="I11"/>
      <c r="J11"/>
      <c r="K11"/>
      <c r="L11"/>
      <c r="M11"/>
    </row>
    <row r="12" spans="1:16" ht="94.5">
      <c r="A12" s="123"/>
      <c r="B12" s="126" t="str">
        <f>'ПИР КРУН'!B13</f>
        <v>Приложение к Приказу Москомэкспертизы №МКЭ-ОД/23-142 от 21.12.2023</v>
      </c>
      <c r="C12" s="127" t="str">
        <f>'ПИР КРУН'!C13</f>
        <v>Стоимость в ценах 4 кв. 2024г.</v>
      </c>
      <c r="D12" s="126" t="s">
        <v>63</v>
      </c>
      <c r="E12" s="126">
        <f>'ПИР КРУН'!E13</f>
        <v>5.6470000000000002</v>
      </c>
      <c r="F12" s="123"/>
      <c r="G12" s="123"/>
      <c r="H12" s="196">
        <f>H10*E12</f>
        <v>191321.03199300001</v>
      </c>
      <c r="I12"/>
      <c r="J12"/>
      <c r="K12"/>
      <c r="L12"/>
      <c r="M12"/>
    </row>
    <row r="13" spans="1:16" ht="22.5" customHeight="1">
      <c r="A13" s="123" t="s">
        <v>83</v>
      </c>
      <c r="B13" s="123"/>
      <c r="C13" s="114" t="s">
        <v>64</v>
      </c>
      <c r="D13" s="123"/>
      <c r="E13" s="123"/>
      <c r="F13" s="123"/>
      <c r="G13" s="123"/>
      <c r="H13" s="197">
        <f>H12</f>
        <v>191321.03199300001</v>
      </c>
      <c r="I13"/>
      <c r="J13"/>
      <c r="K13"/>
      <c r="L13"/>
      <c r="M13"/>
    </row>
    <row r="14" spans="1:16" ht="15.75" customHeight="1">
      <c r="I14"/>
      <c r="J14"/>
      <c r="K14"/>
      <c r="L14"/>
      <c r="M14"/>
    </row>
    <row r="15" spans="1:16" ht="15.75" customHeight="1">
      <c r="I15"/>
      <c r="J15"/>
      <c r="K15"/>
      <c r="L15"/>
      <c r="M15"/>
    </row>
    <row r="16" spans="1:16" ht="15.75" customHeight="1">
      <c r="C16" s="93">
        <f>'Сводная ПИР новая'!B14</f>
        <v>0</v>
      </c>
      <c r="D16" s="93"/>
      <c r="E16" s="93"/>
    </row>
  </sheetData>
  <mergeCells count="10">
    <mergeCell ref="D11:E11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7"/>
  <sheetViews>
    <sheetView view="pageBreakPreview" zoomScale="85" zoomScaleSheetLayoutView="85" workbookViewId="0">
      <selection activeCell="E20" sqref="E20"/>
    </sheetView>
  </sheetViews>
  <sheetFormatPr defaultRowHeight="12.75"/>
  <cols>
    <col min="1" max="1" width="4.28515625" style="66" customWidth="1"/>
    <col min="2" max="2" width="17.7109375" style="66" customWidth="1"/>
    <col min="3" max="3" width="50" style="66" customWidth="1"/>
    <col min="4" max="5" width="12.140625" style="66" customWidth="1"/>
    <col min="6" max="7" width="11.42578125" style="66" customWidth="1"/>
    <col min="8" max="8" width="16.5703125" style="66" customWidth="1"/>
    <col min="9" max="9" width="12.28515625" style="66" bestFit="1" customWidth="1"/>
    <col min="10" max="254" width="9.140625" style="66"/>
    <col min="255" max="255" width="5" style="66" customWidth="1"/>
    <col min="256" max="256" width="13.7109375" style="66" customWidth="1"/>
    <col min="257" max="257" width="28.7109375" style="66" customWidth="1"/>
    <col min="258" max="258" width="13.42578125" style="66" customWidth="1"/>
    <col min="259" max="259" width="11.85546875" style="66" customWidth="1"/>
    <col min="260" max="262" width="9.140625" style="66"/>
    <col min="263" max="263" width="4.85546875" style="66" customWidth="1"/>
    <col min="264" max="264" width="2.28515625" style="66" customWidth="1"/>
    <col min="265" max="510" width="9.140625" style="66"/>
    <col min="511" max="511" width="5" style="66" customWidth="1"/>
    <col min="512" max="512" width="13.7109375" style="66" customWidth="1"/>
    <col min="513" max="513" width="28.7109375" style="66" customWidth="1"/>
    <col min="514" max="514" width="13.42578125" style="66" customWidth="1"/>
    <col min="515" max="515" width="11.85546875" style="66" customWidth="1"/>
    <col min="516" max="518" width="9.140625" style="66"/>
    <col min="519" max="519" width="4.85546875" style="66" customWidth="1"/>
    <col min="520" max="520" width="2.28515625" style="66" customWidth="1"/>
    <col min="521" max="766" width="9.140625" style="66"/>
    <col min="767" max="767" width="5" style="66" customWidth="1"/>
    <col min="768" max="768" width="13.7109375" style="66" customWidth="1"/>
    <col min="769" max="769" width="28.7109375" style="66" customWidth="1"/>
    <col min="770" max="770" width="13.42578125" style="66" customWidth="1"/>
    <col min="771" max="771" width="11.85546875" style="66" customWidth="1"/>
    <col min="772" max="774" width="9.140625" style="66"/>
    <col min="775" max="775" width="4.85546875" style="66" customWidth="1"/>
    <col min="776" max="776" width="2.28515625" style="66" customWidth="1"/>
    <col min="777" max="1022" width="9.140625" style="66"/>
    <col min="1023" max="1023" width="5" style="66" customWidth="1"/>
    <col min="1024" max="1024" width="13.7109375" style="66" customWidth="1"/>
    <col min="1025" max="1025" width="28.7109375" style="66" customWidth="1"/>
    <col min="1026" max="1026" width="13.42578125" style="66" customWidth="1"/>
    <col min="1027" max="1027" width="11.85546875" style="66" customWidth="1"/>
    <col min="1028" max="1030" width="9.140625" style="66"/>
    <col min="1031" max="1031" width="4.85546875" style="66" customWidth="1"/>
    <col min="1032" max="1032" width="2.28515625" style="66" customWidth="1"/>
    <col min="1033" max="1278" width="9.140625" style="66"/>
    <col min="1279" max="1279" width="5" style="66" customWidth="1"/>
    <col min="1280" max="1280" width="13.7109375" style="66" customWidth="1"/>
    <col min="1281" max="1281" width="28.7109375" style="66" customWidth="1"/>
    <col min="1282" max="1282" width="13.42578125" style="66" customWidth="1"/>
    <col min="1283" max="1283" width="11.85546875" style="66" customWidth="1"/>
    <col min="1284" max="1286" width="9.140625" style="66"/>
    <col min="1287" max="1287" width="4.85546875" style="66" customWidth="1"/>
    <col min="1288" max="1288" width="2.28515625" style="66" customWidth="1"/>
    <col min="1289" max="1534" width="9.140625" style="66"/>
    <col min="1535" max="1535" width="5" style="66" customWidth="1"/>
    <col min="1536" max="1536" width="13.7109375" style="66" customWidth="1"/>
    <col min="1537" max="1537" width="28.7109375" style="66" customWidth="1"/>
    <col min="1538" max="1538" width="13.42578125" style="66" customWidth="1"/>
    <col min="1539" max="1539" width="11.85546875" style="66" customWidth="1"/>
    <col min="1540" max="1542" width="9.140625" style="66"/>
    <col min="1543" max="1543" width="4.85546875" style="66" customWidth="1"/>
    <col min="1544" max="1544" width="2.28515625" style="66" customWidth="1"/>
    <col min="1545" max="1790" width="9.140625" style="66"/>
    <col min="1791" max="1791" width="5" style="66" customWidth="1"/>
    <col min="1792" max="1792" width="13.7109375" style="66" customWidth="1"/>
    <col min="1793" max="1793" width="28.7109375" style="66" customWidth="1"/>
    <col min="1794" max="1794" width="13.42578125" style="66" customWidth="1"/>
    <col min="1795" max="1795" width="11.85546875" style="66" customWidth="1"/>
    <col min="1796" max="1798" width="9.140625" style="66"/>
    <col min="1799" max="1799" width="4.85546875" style="66" customWidth="1"/>
    <col min="1800" max="1800" width="2.28515625" style="66" customWidth="1"/>
    <col min="1801" max="2046" width="9.140625" style="66"/>
    <col min="2047" max="2047" width="5" style="66" customWidth="1"/>
    <col min="2048" max="2048" width="13.7109375" style="66" customWidth="1"/>
    <col min="2049" max="2049" width="28.7109375" style="66" customWidth="1"/>
    <col min="2050" max="2050" width="13.42578125" style="66" customWidth="1"/>
    <col min="2051" max="2051" width="11.85546875" style="66" customWidth="1"/>
    <col min="2052" max="2054" width="9.140625" style="66"/>
    <col min="2055" max="2055" width="4.85546875" style="66" customWidth="1"/>
    <col min="2056" max="2056" width="2.28515625" style="66" customWidth="1"/>
    <col min="2057" max="2302" width="9.140625" style="66"/>
    <col min="2303" max="2303" width="5" style="66" customWidth="1"/>
    <col min="2304" max="2304" width="13.7109375" style="66" customWidth="1"/>
    <col min="2305" max="2305" width="28.7109375" style="66" customWidth="1"/>
    <col min="2306" max="2306" width="13.42578125" style="66" customWidth="1"/>
    <col min="2307" max="2307" width="11.85546875" style="66" customWidth="1"/>
    <col min="2308" max="2310" width="9.140625" style="66"/>
    <col min="2311" max="2311" width="4.85546875" style="66" customWidth="1"/>
    <col min="2312" max="2312" width="2.28515625" style="66" customWidth="1"/>
    <col min="2313" max="2558" width="9.140625" style="66"/>
    <col min="2559" max="2559" width="5" style="66" customWidth="1"/>
    <col min="2560" max="2560" width="13.7109375" style="66" customWidth="1"/>
    <col min="2561" max="2561" width="28.7109375" style="66" customWidth="1"/>
    <col min="2562" max="2562" width="13.42578125" style="66" customWidth="1"/>
    <col min="2563" max="2563" width="11.85546875" style="66" customWidth="1"/>
    <col min="2564" max="2566" width="9.140625" style="66"/>
    <col min="2567" max="2567" width="4.85546875" style="66" customWidth="1"/>
    <col min="2568" max="2568" width="2.28515625" style="66" customWidth="1"/>
    <col min="2569" max="2814" width="9.140625" style="66"/>
    <col min="2815" max="2815" width="5" style="66" customWidth="1"/>
    <col min="2816" max="2816" width="13.7109375" style="66" customWidth="1"/>
    <col min="2817" max="2817" width="28.7109375" style="66" customWidth="1"/>
    <col min="2818" max="2818" width="13.42578125" style="66" customWidth="1"/>
    <col min="2819" max="2819" width="11.85546875" style="66" customWidth="1"/>
    <col min="2820" max="2822" width="9.140625" style="66"/>
    <col min="2823" max="2823" width="4.85546875" style="66" customWidth="1"/>
    <col min="2824" max="2824" width="2.28515625" style="66" customWidth="1"/>
    <col min="2825" max="3070" width="9.140625" style="66"/>
    <col min="3071" max="3071" width="5" style="66" customWidth="1"/>
    <col min="3072" max="3072" width="13.7109375" style="66" customWidth="1"/>
    <col min="3073" max="3073" width="28.7109375" style="66" customWidth="1"/>
    <col min="3074" max="3074" width="13.42578125" style="66" customWidth="1"/>
    <col min="3075" max="3075" width="11.85546875" style="66" customWidth="1"/>
    <col min="3076" max="3078" width="9.140625" style="66"/>
    <col min="3079" max="3079" width="4.85546875" style="66" customWidth="1"/>
    <col min="3080" max="3080" width="2.28515625" style="66" customWidth="1"/>
    <col min="3081" max="3326" width="9.140625" style="66"/>
    <col min="3327" max="3327" width="5" style="66" customWidth="1"/>
    <col min="3328" max="3328" width="13.7109375" style="66" customWidth="1"/>
    <col min="3329" max="3329" width="28.7109375" style="66" customWidth="1"/>
    <col min="3330" max="3330" width="13.42578125" style="66" customWidth="1"/>
    <col min="3331" max="3331" width="11.85546875" style="66" customWidth="1"/>
    <col min="3332" max="3334" width="9.140625" style="66"/>
    <col min="3335" max="3335" width="4.85546875" style="66" customWidth="1"/>
    <col min="3336" max="3336" width="2.28515625" style="66" customWidth="1"/>
    <col min="3337" max="3582" width="9.140625" style="66"/>
    <col min="3583" max="3583" width="5" style="66" customWidth="1"/>
    <col min="3584" max="3584" width="13.7109375" style="66" customWidth="1"/>
    <col min="3585" max="3585" width="28.7109375" style="66" customWidth="1"/>
    <col min="3586" max="3586" width="13.42578125" style="66" customWidth="1"/>
    <col min="3587" max="3587" width="11.85546875" style="66" customWidth="1"/>
    <col min="3588" max="3590" width="9.140625" style="66"/>
    <col min="3591" max="3591" width="4.85546875" style="66" customWidth="1"/>
    <col min="3592" max="3592" width="2.28515625" style="66" customWidth="1"/>
    <col min="3593" max="3838" width="9.140625" style="66"/>
    <col min="3839" max="3839" width="5" style="66" customWidth="1"/>
    <col min="3840" max="3840" width="13.7109375" style="66" customWidth="1"/>
    <col min="3841" max="3841" width="28.7109375" style="66" customWidth="1"/>
    <col min="3842" max="3842" width="13.42578125" style="66" customWidth="1"/>
    <col min="3843" max="3843" width="11.85546875" style="66" customWidth="1"/>
    <col min="3844" max="3846" width="9.140625" style="66"/>
    <col min="3847" max="3847" width="4.85546875" style="66" customWidth="1"/>
    <col min="3848" max="3848" width="2.28515625" style="66" customWidth="1"/>
    <col min="3849" max="4094" width="9.140625" style="66"/>
    <col min="4095" max="4095" width="5" style="66" customWidth="1"/>
    <col min="4096" max="4096" width="13.7109375" style="66" customWidth="1"/>
    <col min="4097" max="4097" width="28.7109375" style="66" customWidth="1"/>
    <col min="4098" max="4098" width="13.42578125" style="66" customWidth="1"/>
    <col min="4099" max="4099" width="11.85546875" style="66" customWidth="1"/>
    <col min="4100" max="4102" width="9.140625" style="66"/>
    <col min="4103" max="4103" width="4.85546875" style="66" customWidth="1"/>
    <col min="4104" max="4104" width="2.28515625" style="66" customWidth="1"/>
    <col min="4105" max="4350" width="9.140625" style="66"/>
    <col min="4351" max="4351" width="5" style="66" customWidth="1"/>
    <col min="4352" max="4352" width="13.7109375" style="66" customWidth="1"/>
    <col min="4353" max="4353" width="28.7109375" style="66" customWidth="1"/>
    <col min="4354" max="4354" width="13.42578125" style="66" customWidth="1"/>
    <col min="4355" max="4355" width="11.85546875" style="66" customWidth="1"/>
    <col min="4356" max="4358" width="9.140625" style="66"/>
    <col min="4359" max="4359" width="4.85546875" style="66" customWidth="1"/>
    <col min="4360" max="4360" width="2.28515625" style="66" customWidth="1"/>
    <col min="4361" max="4606" width="9.140625" style="66"/>
    <col min="4607" max="4607" width="5" style="66" customWidth="1"/>
    <col min="4608" max="4608" width="13.7109375" style="66" customWidth="1"/>
    <col min="4609" max="4609" width="28.7109375" style="66" customWidth="1"/>
    <col min="4610" max="4610" width="13.42578125" style="66" customWidth="1"/>
    <col min="4611" max="4611" width="11.85546875" style="66" customWidth="1"/>
    <col min="4612" max="4614" width="9.140625" style="66"/>
    <col min="4615" max="4615" width="4.85546875" style="66" customWidth="1"/>
    <col min="4616" max="4616" width="2.28515625" style="66" customWidth="1"/>
    <col min="4617" max="4862" width="9.140625" style="66"/>
    <col min="4863" max="4863" width="5" style="66" customWidth="1"/>
    <col min="4864" max="4864" width="13.7109375" style="66" customWidth="1"/>
    <col min="4865" max="4865" width="28.7109375" style="66" customWidth="1"/>
    <col min="4866" max="4866" width="13.42578125" style="66" customWidth="1"/>
    <col min="4867" max="4867" width="11.85546875" style="66" customWidth="1"/>
    <col min="4868" max="4870" width="9.140625" style="66"/>
    <col min="4871" max="4871" width="4.85546875" style="66" customWidth="1"/>
    <col min="4872" max="4872" width="2.28515625" style="66" customWidth="1"/>
    <col min="4873" max="5118" width="9.140625" style="66"/>
    <col min="5119" max="5119" width="5" style="66" customWidth="1"/>
    <col min="5120" max="5120" width="13.7109375" style="66" customWidth="1"/>
    <col min="5121" max="5121" width="28.7109375" style="66" customWidth="1"/>
    <col min="5122" max="5122" width="13.42578125" style="66" customWidth="1"/>
    <col min="5123" max="5123" width="11.85546875" style="66" customWidth="1"/>
    <col min="5124" max="5126" width="9.140625" style="66"/>
    <col min="5127" max="5127" width="4.85546875" style="66" customWidth="1"/>
    <col min="5128" max="5128" width="2.28515625" style="66" customWidth="1"/>
    <col min="5129" max="5374" width="9.140625" style="66"/>
    <col min="5375" max="5375" width="5" style="66" customWidth="1"/>
    <col min="5376" max="5376" width="13.7109375" style="66" customWidth="1"/>
    <col min="5377" max="5377" width="28.7109375" style="66" customWidth="1"/>
    <col min="5378" max="5378" width="13.42578125" style="66" customWidth="1"/>
    <col min="5379" max="5379" width="11.85546875" style="66" customWidth="1"/>
    <col min="5380" max="5382" width="9.140625" style="66"/>
    <col min="5383" max="5383" width="4.85546875" style="66" customWidth="1"/>
    <col min="5384" max="5384" width="2.28515625" style="66" customWidth="1"/>
    <col min="5385" max="5630" width="9.140625" style="66"/>
    <col min="5631" max="5631" width="5" style="66" customWidth="1"/>
    <col min="5632" max="5632" width="13.7109375" style="66" customWidth="1"/>
    <col min="5633" max="5633" width="28.7109375" style="66" customWidth="1"/>
    <col min="5634" max="5634" width="13.42578125" style="66" customWidth="1"/>
    <col min="5635" max="5635" width="11.85546875" style="66" customWidth="1"/>
    <col min="5636" max="5638" width="9.140625" style="66"/>
    <col min="5639" max="5639" width="4.85546875" style="66" customWidth="1"/>
    <col min="5640" max="5640" width="2.28515625" style="66" customWidth="1"/>
    <col min="5641" max="5886" width="9.140625" style="66"/>
    <col min="5887" max="5887" width="5" style="66" customWidth="1"/>
    <col min="5888" max="5888" width="13.7109375" style="66" customWidth="1"/>
    <col min="5889" max="5889" width="28.7109375" style="66" customWidth="1"/>
    <col min="5890" max="5890" width="13.42578125" style="66" customWidth="1"/>
    <col min="5891" max="5891" width="11.85546875" style="66" customWidth="1"/>
    <col min="5892" max="5894" width="9.140625" style="66"/>
    <col min="5895" max="5895" width="4.85546875" style="66" customWidth="1"/>
    <col min="5896" max="5896" width="2.28515625" style="66" customWidth="1"/>
    <col min="5897" max="6142" width="9.140625" style="66"/>
    <col min="6143" max="6143" width="5" style="66" customWidth="1"/>
    <col min="6144" max="6144" width="13.7109375" style="66" customWidth="1"/>
    <col min="6145" max="6145" width="28.7109375" style="66" customWidth="1"/>
    <col min="6146" max="6146" width="13.42578125" style="66" customWidth="1"/>
    <col min="6147" max="6147" width="11.85546875" style="66" customWidth="1"/>
    <col min="6148" max="6150" width="9.140625" style="66"/>
    <col min="6151" max="6151" width="4.85546875" style="66" customWidth="1"/>
    <col min="6152" max="6152" width="2.28515625" style="66" customWidth="1"/>
    <col min="6153" max="6398" width="9.140625" style="66"/>
    <col min="6399" max="6399" width="5" style="66" customWidth="1"/>
    <col min="6400" max="6400" width="13.7109375" style="66" customWidth="1"/>
    <col min="6401" max="6401" width="28.7109375" style="66" customWidth="1"/>
    <col min="6402" max="6402" width="13.42578125" style="66" customWidth="1"/>
    <col min="6403" max="6403" width="11.85546875" style="66" customWidth="1"/>
    <col min="6404" max="6406" width="9.140625" style="66"/>
    <col min="6407" max="6407" width="4.85546875" style="66" customWidth="1"/>
    <col min="6408" max="6408" width="2.28515625" style="66" customWidth="1"/>
    <col min="6409" max="6654" width="9.140625" style="66"/>
    <col min="6655" max="6655" width="5" style="66" customWidth="1"/>
    <col min="6656" max="6656" width="13.7109375" style="66" customWidth="1"/>
    <col min="6657" max="6657" width="28.7109375" style="66" customWidth="1"/>
    <col min="6658" max="6658" width="13.42578125" style="66" customWidth="1"/>
    <col min="6659" max="6659" width="11.85546875" style="66" customWidth="1"/>
    <col min="6660" max="6662" width="9.140625" style="66"/>
    <col min="6663" max="6663" width="4.85546875" style="66" customWidth="1"/>
    <col min="6664" max="6664" width="2.28515625" style="66" customWidth="1"/>
    <col min="6665" max="6910" width="9.140625" style="66"/>
    <col min="6911" max="6911" width="5" style="66" customWidth="1"/>
    <col min="6912" max="6912" width="13.7109375" style="66" customWidth="1"/>
    <col min="6913" max="6913" width="28.7109375" style="66" customWidth="1"/>
    <col min="6914" max="6914" width="13.42578125" style="66" customWidth="1"/>
    <col min="6915" max="6915" width="11.85546875" style="66" customWidth="1"/>
    <col min="6916" max="6918" width="9.140625" style="66"/>
    <col min="6919" max="6919" width="4.85546875" style="66" customWidth="1"/>
    <col min="6920" max="6920" width="2.28515625" style="66" customWidth="1"/>
    <col min="6921" max="7166" width="9.140625" style="66"/>
    <col min="7167" max="7167" width="5" style="66" customWidth="1"/>
    <col min="7168" max="7168" width="13.7109375" style="66" customWidth="1"/>
    <col min="7169" max="7169" width="28.7109375" style="66" customWidth="1"/>
    <col min="7170" max="7170" width="13.42578125" style="66" customWidth="1"/>
    <col min="7171" max="7171" width="11.85546875" style="66" customWidth="1"/>
    <col min="7172" max="7174" width="9.140625" style="66"/>
    <col min="7175" max="7175" width="4.85546875" style="66" customWidth="1"/>
    <col min="7176" max="7176" width="2.28515625" style="66" customWidth="1"/>
    <col min="7177" max="7422" width="9.140625" style="66"/>
    <col min="7423" max="7423" width="5" style="66" customWidth="1"/>
    <col min="7424" max="7424" width="13.7109375" style="66" customWidth="1"/>
    <col min="7425" max="7425" width="28.7109375" style="66" customWidth="1"/>
    <col min="7426" max="7426" width="13.42578125" style="66" customWidth="1"/>
    <col min="7427" max="7427" width="11.85546875" style="66" customWidth="1"/>
    <col min="7428" max="7430" width="9.140625" style="66"/>
    <col min="7431" max="7431" width="4.85546875" style="66" customWidth="1"/>
    <col min="7432" max="7432" width="2.28515625" style="66" customWidth="1"/>
    <col min="7433" max="7678" width="9.140625" style="66"/>
    <col min="7679" max="7679" width="5" style="66" customWidth="1"/>
    <col min="7680" max="7680" width="13.7109375" style="66" customWidth="1"/>
    <col min="7681" max="7681" width="28.7109375" style="66" customWidth="1"/>
    <col min="7682" max="7682" width="13.42578125" style="66" customWidth="1"/>
    <col min="7683" max="7683" width="11.85546875" style="66" customWidth="1"/>
    <col min="7684" max="7686" width="9.140625" style="66"/>
    <col min="7687" max="7687" width="4.85546875" style="66" customWidth="1"/>
    <col min="7688" max="7688" width="2.28515625" style="66" customWidth="1"/>
    <col min="7689" max="7934" width="9.140625" style="66"/>
    <col min="7935" max="7935" width="5" style="66" customWidth="1"/>
    <col min="7936" max="7936" width="13.7109375" style="66" customWidth="1"/>
    <col min="7937" max="7937" width="28.7109375" style="66" customWidth="1"/>
    <col min="7938" max="7938" width="13.42578125" style="66" customWidth="1"/>
    <col min="7939" max="7939" width="11.85546875" style="66" customWidth="1"/>
    <col min="7940" max="7942" width="9.140625" style="66"/>
    <col min="7943" max="7943" width="4.85546875" style="66" customWidth="1"/>
    <col min="7944" max="7944" width="2.28515625" style="66" customWidth="1"/>
    <col min="7945" max="8190" width="9.140625" style="66"/>
    <col min="8191" max="8191" width="5" style="66" customWidth="1"/>
    <col min="8192" max="8192" width="13.7109375" style="66" customWidth="1"/>
    <col min="8193" max="8193" width="28.7109375" style="66" customWidth="1"/>
    <col min="8194" max="8194" width="13.42578125" style="66" customWidth="1"/>
    <col min="8195" max="8195" width="11.85546875" style="66" customWidth="1"/>
    <col min="8196" max="8198" width="9.140625" style="66"/>
    <col min="8199" max="8199" width="4.85546875" style="66" customWidth="1"/>
    <col min="8200" max="8200" width="2.28515625" style="66" customWidth="1"/>
    <col min="8201" max="8446" width="9.140625" style="66"/>
    <col min="8447" max="8447" width="5" style="66" customWidth="1"/>
    <col min="8448" max="8448" width="13.7109375" style="66" customWidth="1"/>
    <col min="8449" max="8449" width="28.7109375" style="66" customWidth="1"/>
    <col min="8450" max="8450" width="13.42578125" style="66" customWidth="1"/>
    <col min="8451" max="8451" width="11.85546875" style="66" customWidth="1"/>
    <col min="8452" max="8454" width="9.140625" style="66"/>
    <col min="8455" max="8455" width="4.85546875" style="66" customWidth="1"/>
    <col min="8456" max="8456" width="2.28515625" style="66" customWidth="1"/>
    <col min="8457" max="8702" width="9.140625" style="66"/>
    <col min="8703" max="8703" width="5" style="66" customWidth="1"/>
    <col min="8704" max="8704" width="13.7109375" style="66" customWidth="1"/>
    <col min="8705" max="8705" width="28.7109375" style="66" customWidth="1"/>
    <col min="8706" max="8706" width="13.42578125" style="66" customWidth="1"/>
    <col min="8707" max="8707" width="11.85546875" style="66" customWidth="1"/>
    <col min="8708" max="8710" width="9.140625" style="66"/>
    <col min="8711" max="8711" width="4.85546875" style="66" customWidth="1"/>
    <col min="8712" max="8712" width="2.28515625" style="66" customWidth="1"/>
    <col min="8713" max="8958" width="9.140625" style="66"/>
    <col min="8959" max="8959" width="5" style="66" customWidth="1"/>
    <col min="8960" max="8960" width="13.7109375" style="66" customWidth="1"/>
    <col min="8961" max="8961" width="28.7109375" style="66" customWidth="1"/>
    <col min="8962" max="8962" width="13.42578125" style="66" customWidth="1"/>
    <col min="8963" max="8963" width="11.85546875" style="66" customWidth="1"/>
    <col min="8964" max="8966" width="9.140625" style="66"/>
    <col min="8967" max="8967" width="4.85546875" style="66" customWidth="1"/>
    <col min="8968" max="8968" width="2.28515625" style="66" customWidth="1"/>
    <col min="8969" max="9214" width="9.140625" style="66"/>
    <col min="9215" max="9215" width="5" style="66" customWidth="1"/>
    <col min="9216" max="9216" width="13.7109375" style="66" customWidth="1"/>
    <col min="9217" max="9217" width="28.7109375" style="66" customWidth="1"/>
    <col min="9218" max="9218" width="13.42578125" style="66" customWidth="1"/>
    <col min="9219" max="9219" width="11.85546875" style="66" customWidth="1"/>
    <col min="9220" max="9222" width="9.140625" style="66"/>
    <col min="9223" max="9223" width="4.85546875" style="66" customWidth="1"/>
    <col min="9224" max="9224" width="2.28515625" style="66" customWidth="1"/>
    <col min="9225" max="9470" width="9.140625" style="66"/>
    <col min="9471" max="9471" width="5" style="66" customWidth="1"/>
    <col min="9472" max="9472" width="13.7109375" style="66" customWidth="1"/>
    <col min="9473" max="9473" width="28.7109375" style="66" customWidth="1"/>
    <col min="9474" max="9474" width="13.42578125" style="66" customWidth="1"/>
    <col min="9475" max="9475" width="11.85546875" style="66" customWidth="1"/>
    <col min="9476" max="9478" width="9.140625" style="66"/>
    <col min="9479" max="9479" width="4.85546875" style="66" customWidth="1"/>
    <col min="9480" max="9480" width="2.28515625" style="66" customWidth="1"/>
    <col min="9481" max="9726" width="9.140625" style="66"/>
    <col min="9727" max="9727" width="5" style="66" customWidth="1"/>
    <col min="9728" max="9728" width="13.7109375" style="66" customWidth="1"/>
    <col min="9729" max="9729" width="28.7109375" style="66" customWidth="1"/>
    <col min="9730" max="9730" width="13.42578125" style="66" customWidth="1"/>
    <col min="9731" max="9731" width="11.85546875" style="66" customWidth="1"/>
    <col min="9732" max="9734" width="9.140625" style="66"/>
    <col min="9735" max="9735" width="4.85546875" style="66" customWidth="1"/>
    <col min="9736" max="9736" width="2.28515625" style="66" customWidth="1"/>
    <col min="9737" max="9982" width="9.140625" style="66"/>
    <col min="9983" max="9983" width="5" style="66" customWidth="1"/>
    <col min="9984" max="9984" width="13.7109375" style="66" customWidth="1"/>
    <col min="9985" max="9985" width="28.7109375" style="66" customWidth="1"/>
    <col min="9986" max="9986" width="13.42578125" style="66" customWidth="1"/>
    <col min="9987" max="9987" width="11.85546875" style="66" customWidth="1"/>
    <col min="9988" max="9990" width="9.140625" style="66"/>
    <col min="9991" max="9991" width="4.85546875" style="66" customWidth="1"/>
    <col min="9992" max="9992" width="2.28515625" style="66" customWidth="1"/>
    <col min="9993" max="10238" width="9.140625" style="66"/>
    <col min="10239" max="10239" width="5" style="66" customWidth="1"/>
    <col min="10240" max="10240" width="13.7109375" style="66" customWidth="1"/>
    <col min="10241" max="10241" width="28.7109375" style="66" customWidth="1"/>
    <col min="10242" max="10242" width="13.42578125" style="66" customWidth="1"/>
    <col min="10243" max="10243" width="11.85546875" style="66" customWidth="1"/>
    <col min="10244" max="10246" width="9.140625" style="66"/>
    <col min="10247" max="10247" width="4.85546875" style="66" customWidth="1"/>
    <col min="10248" max="10248" width="2.28515625" style="66" customWidth="1"/>
    <col min="10249" max="10494" width="9.140625" style="66"/>
    <col min="10495" max="10495" width="5" style="66" customWidth="1"/>
    <col min="10496" max="10496" width="13.7109375" style="66" customWidth="1"/>
    <col min="10497" max="10497" width="28.7109375" style="66" customWidth="1"/>
    <col min="10498" max="10498" width="13.42578125" style="66" customWidth="1"/>
    <col min="10499" max="10499" width="11.85546875" style="66" customWidth="1"/>
    <col min="10500" max="10502" width="9.140625" style="66"/>
    <col min="10503" max="10503" width="4.85546875" style="66" customWidth="1"/>
    <col min="10504" max="10504" width="2.28515625" style="66" customWidth="1"/>
    <col min="10505" max="10750" width="9.140625" style="66"/>
    <col min="10751" max="10751" width="5" style="66" customWidth="1"/>
    <col min="10752" max="10752" width="13.7109375" style="66" customWidth="1"/>
    <col min="10753" max="10753" width="28.7109375" style="66" customWidth="1"/>
    <col min="10754" max="10754" width="13.42578125" style="66" customWidth="1"/>
    <col min="10755" max="10755" width="11.85546875" style="66" customWidth="1"/>
    <col min="10756" max="10758" width="9.140625" style="66"/>
    <col min="10759" max="10759" width="4.85546875" style="66" customWidth="1"/>
    <col min="10760" max="10760" width="2.28515625" style="66" customWidth="1"/>
    <col min="10761" max="11006" width="9.140625" style="66"/>
    <col min="11007" max="11007" width="5" style="66" customWidth="1"/>
    <col min="11008" max="11008" width="13.7109375" style="66" customWidth="1"/>
    <col min="11009" max="11009" width="28.7109375" style="66" customWidth="1"/>
    <col min="11010" max="11010" width="13.42578125" style="66" customWidth="1"/>
    <col min="11011" max="11011" width="11.85546875" style="66" customWidth="1"/>
    <col min="11012" max="11014" width="9.140625" style="66"/>
    <col min="11015" max="11015" width="4.85546875" style="66" customWidth="1"/>
    <col min="11016" max="11016" width="2.28515625" style="66" customWidth="1"/>
    <col min="11017" max="11262" width="9.140625" style="66"/>
    <col min="11263" max="11263" width="5" style="66" customWidth="1"/>
    <col min="11264" max="11264" width="13.7109375" style="66" customWidth="1"/>
    <col min="11265" max="11265" width="28.7109375" style="66" customWidth="1"/>
    <col min="11266" max="11266" width="13.42578125" style="66" customWidth="1"/>
    <col min="11267" max="11267" width="11.85546875" style="66" customWidth="1"/>
    <col min="11268" max="11270" width="9.140625" style="66"/>
    <col min="11271" max="11271" width="4.85546875" style="66" customWidth="1"/>
    <col min="11272" max="11272" width="2.28515625" style="66" customWidth="1"/>
    <col min="11273" max="11518" width="9.140625" style="66"/>
    <col min="11519" max="11519" width="5" style="66" customWidth="1"/>
    <col min="11520" max="11520" width="13.7109375" style="66" customWidth="1"/>
    <col min="11521" max="11521" width="28.7109375" style="66" customWidth="1"/>
    <col min="11522" max="11522" width="13.42578125" style="66" customWidth="1"/>
    <col min="11523" max="11523" width="11.85546875" style="66" customWidth="1"/>
    <col min="11524" max="11526" width="9.140625" style="66"/>
    <col min="11527" max="11527" width="4.85546875" style="66" customWidth="1"/>
    <col min="11528" max="11528" width="2.28515625" style="66" customWidth="1"/>
    <col min="11529" max="11774" width="9.140625" style="66"/>
    <col min="11775" max="11775" width="5" style="66" customWidth="1"/>
    <col min="11776" max="11776" width="13.7109375" style="66" customWidth="1"/>
    <col min="11777" max="11777" width="28.7109375" style="66" customWidth="1"/>
    <col min="11778" max="11778" width="13.42578125" style="66" customWidth="1"/>
    <col min="11779" max="11779" width="11.85546875" style="66" customWidth="1"/>
    <col min="11780" max="11782" width="9.140625" style="66"/>
    <col min="11783" max="11783" width="4.85546875" style="66" customWidth="1"/>
    <col min="11784" max="11784" width="2.28515625" style="66" customWidth="1"/>
    <col min="11785" max="12030" width="9.140625" style="66"/>
    <col min="12031" max="12031" width="5" style="66" customWidth="1"/>
    <col min="12032" max="12032" width="13.7109375" style="66" customWidth="1"/>
    <col min="12033" max="12033" width="28.7109375" style="66" customWidth="1"/>
    <col min="12034" max="12034" width="13.42578125" style="66" customWidth="1"/>
    <col min="12035" max="12035" width="11.85546875" style="66" customWidth="1"/>
    <col min="12036" max="12038" width="9.140625" style="66"/>
    <col min="12039" max="12039" width="4.85546875" style="66" customWidth="1"/>
    <col min="12040" max="12040" width="2.28515625" style="66" customWidth="1"/>
    <col min="12041" max="12286" width="9.140625" style="66"/>
    <col min="12287" max="12287" width="5" style="66" customWidth="1"/>
    <col min="12288" max="12288" width="13.7109375" style="66" customWidth="1"/>
    <col min="12289" max="12289" width="28.7109375" style="66" customWidth="1"/>
    <col min="12290" max="12290" width="13.42578125" style="66" customWidth="1"/>
    <col min="12291" max="12291" width="11.85546875" style="66" customWidth="1"/>
    <col min="12292" max="12294" width="9.140625" style="66"/>
    <col min="12295" max="12295" width="4.85546875" style="66" customWidth="1"/>
    <col min="12296" max="12296" width="2.28515625" style="66" customWidth="1"/>
    <col min="12297" max="12542" width="9.140625" style="66"/>
    <col min="12543" max="12543" width="5" style="66" customWidth="1"/>
    <col min="12544" max="12544" width="13.7109375" style="66" customWidth="1"/>
    <col min="12545" max="12545" width="28.7109375" style="66" customWidth="1"/>
    <col min="12546" max="12546" width="13.42578125" style="66" customWidth="1"/>
    <col min="12547" max="12547" width="11.85546875" style="66" customWidth="1"/>
    <col min="12548" max="12550" width="9.140625" style="66"/>
    <col min="12551" max="12551" width="4.85546875" style="66" customWidth="1"/>
    <col min="12552" max="12552" width="2.28515625" style="66" customWidth="1"/>
    <col min="12553" max="12798" width="9.140625" style="66"/>
    <col min="12799" max="12799" width="5" style="66" customWidth="1"/>
    <col min="12800" max="12800" width="13.7109375" style="66" customWidth="1"/>
    <col min="12801" max="12801" width="28.7109375" style="66" customWidth="1"/>
    <col min="12802" max="12802" width="13.42578125" style="66" customWidth="1"/>
    <col min="12803" max="12803" width="11.85546875" style="66" customWidth="1"/>
    <col min="12804" max="12806" width="9.140625" style="66"/>
    <col min="12807" max="12807" width="4.85546875" style="66" customWidth="1"/>
    <col min="12808" max="12808" width="2.28515625" style="66" customWidth="1"/>
    <col min="12809" max="13054" width="9.140625" style="66"/>
    <col min="13055" max="13055" width="5" style="66" customWidth="1"/>
    <col min="13056" max="13056" width="13.7109375" style="66" customWidth="1"/>
    <col min="13057" max="13057" width="28.7109375" style="66" customWidth="1"/>
    <col min="13058" max="13058" width="13.42578125" style="66" customWidth="1"/>
    <col min="13059" max="13059" width="11.85546875" style="66" customWidth="1"/>
    <col min="13060" max="13062" width="9.140625" style="66"/>
    <col min="13063" max="13063" width="4.85546875" style="66" customWidth="1"/>
    <col min="13064" max="13064" width="2.28515625" style="66" customWidth="1"/>
    <col min="13065" max="13310" width="9.140625" style="66"/>
    <col min="13311" max="13311" width="5" style="66" customWidth="1"/>
    <col min="13312" max="13312" width="13.7109375" style="66" customWidth="1"/>
    <col min="13313" max="13313" width="28.7109375" style="66" customWidth="1"/>
    <col min="13314" max="13314" width="13.42578125" style="66" customWidth="1"/>
    <col min="13315" max="13315" width="11.85546875" style="66" customWidth="1"/>
    <col min="13316" max="13318" width="9.140625" style="66"/>
    <col min="13319" max="13319" width="4.85546875" style="66" customWidth="1"/>
    <col min="13320" max="13320" width="2.28515625" style="66" customWidth="1"/>
    <col min="13321" max="13566" width="9.140625" style="66"/>
    <col min="13567" max="13567" width="5" style="66" customWidth="1"/>
    <col min="13568" max="13568" width="13.7109375" style="66" customWidth="1"/>
    <col min="13569" max="13569" width="28.7109375" style="66" customWidth="1"/>
    <col min="13570" max="13570" width="13.42578125" style="66" customWidth="1"/>
    <col min="13571" max="13571" width="11.85546875" style="66" customWidth="1"/>
    <col min="13572" max="13574" width="9.140625" style="66"/>
    <col min="13575" max="13575" width="4.85546875" style="66" customWidth="1"/>
    <col min="13576" max="13576" width="2.28515625" style="66" customWidth="1"/>
    <col min="13577" max="13822" width="9.140625" style="66"/>
    <col min="13823" max="13823" width="5" style="66" customWidth="1"/>
    <col min="13824" max="13824" width="13.7109375" style="66" customWidth="1"/>
    <col min="13825" max="13825" width="28.7109375" style="66" customWidth="1"/>
    <col min="13826" max="13826" width="13.42578125" style="66" customWidth="1"/>
    <col min="13827" max="13827" width="11.85546875" style="66" customWidth="1"/>
    <col min="13828" max="13830" width="9.140625" style="66"/>
    <col min="13831" max="13831" width="4.85546875" style="66" customWidth="1"/>
    <col min="13832" max="13832" width="2.28515625" style="66" customWidth="1"/>
    <col min="13833" max="14078" width="9.140625" style="66"/>
    <col min="14079" max="14079" width="5" style="66" customWidth="1"/>
    <col min="14080" max="14080" width="13.7109375" style="66" customWidth="1"/>
    <col min="14081" max="14081" width="28.7109375" style="66" customWidth="1"/>
    <col min="14082" max="14082" width="13.42578125" style="66" customWidth="1"/>
    <col min="14083" max="14083" width="11.85546875" style="66" customWidth="1"/>
    <col min="14084" max="14086" width="9.140625" style="66"/>
    <col min="14087" max="14087" width="4.85546875" style="66" customWidth="1"/>
    <col min="14088" max="14088" width="2.28515625" style="66" customWidth="1"/>
    <col min="14089" max="14334" width="9.140625" style="66"/>
    <col min="14335" max="14335" width="5" style="66" customWidth="1"/>
    <col min="14336" max="14336" width="13.7109375" style="66" customWidth="1"/>
    <col min="14337" max="14337" width="28.7109375" style="66" customWidth="1"/>
    <col min="14338" max="14338" width="13.42578125" style="66" customWidth="1"/>
    <col min="14339" max="14339" width="11.85546875" style="66" customWidth="1"/>
    <col min="14340" max="14342" width="9.140625" style="66"/>
    <col min="14343" max="14343" width="4.85546875" style="66" customWidth="1"/>
    <col min="14344" max="14344" width="2.28515625" style="66" customWidth="1"/>
    <col min="14345" max="14590" width="9.140625" style="66"/>
    <col min="14591" max="14591" width="5" style="66" customWidth="1"/>
    <col min="14592" max="14592" width="13.7109375" style="66" customWidth="1"/>
    <col min="14593" max="14593" width="28.7109375" style="66" customWidth="1"/>
    <col min="14594" max="14594" width="13.42578125" style="66" customWidth="1"/>
    <col min="14595" max="14595" width="11.85546875" style="66" customWidth="1"/>
    <col min="14596" max="14598" width="9.140625" style="66"/>
    <col min="14599" max="14599" width="4.85546875" style="66" customWidth="1"/>
    <col min="14600" max="14600" width="2.28515625" style="66" customWidth="1"/>
    <col min="14601" max="14846" width="9.140625" style="66"/>
    <col min="14847" max="14847" width="5" style="66" customWidth="1"/>
    <col min="14848" max="14848" width="13.7109375" style="66" customWidth="1"/>
    <col min="14849" max="14849" width="28.7109375" style="66" customWidth="1"/>
    <col min="14850" max="14850" width="13.42578125" style="66" customWidth="1"/>
    <col min="14851" max="14851" width="11.85546875" style="66" customWidth="1"/>
    <col min="14852" max="14854" width="9.140625" style="66"/>
    <col min="14855" max="14855" width="4.85546875" style="66" customWidth="1"/>
    <col min="14856" max="14856" width="2.28515625" style="66" customWidth="1"/>
    <col min="14857" max="15102" width="9.140625" style="66"/>
    <col min="15103" max="15103" width="5" style="66" customWidth="1"/>
    <col min="15104" max="15104" width="13.7109375" style="66" customWidth="1"/>
    <col min="15105" max="15105" width="28.7109375" style="66" customWidth="1"/>
    <col min="15106" max="15106" width="13.42578125" style="66" customWidth="1"/>
    <col min="15107" max="15107" width="11.85546875" style="66" customWidth="1"/>
    <col min="15108" max="15110" width="9.140625" style="66"/>
    <col min="15111" max="15111" width="4.85546875" style="66" customWidth="1"/>
    <col min="15112" max="15112" width="2.28515625" style="66" customWidth="1"/>
    <col min="15113" max="15358" width="9.140625" style="66"/>
    <col min="15359" max="15359" width="5" style="66" customWidth="1"/>
    <col min="15360" max="15360" width="13.7109375" style="66" customWidth="1"/>
    <col min="15361" max="15361" width="28.7109375" style="66" customWidth="1"/>
    <col min="15362" max="15362" width="13.42578125" style="66" customWidth="1"/>
    <col min="15363" max="15363" width="11.85546875" style="66" customWidth="1"/>
    <col min="15364" max="15366" width="9.140625" style="66"/>
    <col min="15367" max="15367" width="4.85546875" style="66" customWidth="1"/>
    <col min="15368" max="15368" width="2.28515625" style="66" customWidth="1"/>
    <col min="15369" max="15614" width="9.140625" style="66"/>
    <col min="15615" max="15615" width="5" style="66" customWidth="1"/>
    <col min="15616" max="15616" width="13.7109375" style="66" customWidth="1"/>
    <col min="15617" max="15617" width="28.7109375" style="66" customWidth="1"/>
    <col min="15618" max="15618" width="13.42578125" style="66" customWidth="1"/>
    <col min="15619" max="15619" width="11.85546875" style="66" customWidth="1"/>
    <col min="15620" max="15622" width="9.140625" style="66"/>
    <col min="15623" max="15623" width="4.85546875" style="66" customWidth="1"/>
    <col min="15624" max="15624" width="2.28515625" style="66" customWidth="1"/>
    <col min="15625" max="15870" width="9.140625" style="66"/>
    <col min="15871" max="15871" width="5" style="66" customWidth="1"/>
    <col min="15872" max="15872" width="13.7109375" style="66" customWidth="1"/>
    <col min="15873" max="15873" width="28.7109375" style="66" customWidth="1"/>
    <col min="15874" max="15874" width="13.42578125" style="66" customWidth="1"/>
    <col min="15875" max="15875" width="11.85546875" style="66" customWidth="1"/>
    <col min="15876" max="15878" width="9.140625" style="66"/>
    <col min="15879" max="15879" width="4.85546875" style="66" customWidth="1"/>
    <col min="15880" max="15880" width="2.28515625" style="66" customWidth="1"/>
    <col min="15881" max="16126" width="9.140625" style="66"/>
    <col min="16127" max="16127" width="5" style="66" customWidth="1"/>
    <col min="16128" max="16128" width="13.7109375" style="66" customWidth="1"/>
    <col min="16129" max="16129" width="28.7109375" style="66" customWidth="1"/>
    <col min="16130" max="16130" width="13.42578125" style="66" customWidth="1"/>
    <col min="16131" max="16131" width="11.85546875" style="66" customWidth="1"/>
    <col min="16132" max="16134" width="9.140625" style="66"/>
    <col min="16135" max="16135" width="4.85546875" style="66" customWidth="1"/>
    <col min="16136" max="16136" width="2.28515625" style="66" customWidth="1"/>
    <col min="16137" max="16384" width="9.140625" style="66"/>
  </cols>
  <sheetData>
    <row r="1" spans="1:8" ht="15.75" customHeight="1">
      <c r="B1" s="67"/>
      <c r="C1" s="105"/>
      <c r="D1" s="105"/>
      <c r="E1" s="105"/>
      <c r="F1" s="252"/>
      <c r="G1" s="252"/>
      <c r="H1" s="252"/>
    </row>
    <row r="2" spans="1:8" s="68" customFormat="1" ht="15.75" customHeight="1">
      <c r="A2" s="258" t="s">
        <v>113</v>
      </c>
      <c r="B2" s="258"/>
      <c r="C2" s="258"/>
      <c r="D2" s="258"/>
      <c r="E2" s="258"/>
      <c r="F2" s="258"/>
      <c r="G2" s="258"/>
      <c r="H2" s="258"/>
    </row>
    <row r="3" spans="1:8" s="68" customFormat="1" ht="15.75" customHeight="1">
      <c r="A3" s="258" t="s">
        <v>52</v>
      </c>
      <c r="B3" s="258"/>
      <c r="C3" s="258"/>
      <c r="D3" s="258"/>
      <c r="E3" s="258"/>
      <c r="F3" s="258"/>
      <c r="G3" s="258"/>
      <c r="H3" s="258"/>
    </row>
    <row r="4" spans="1:8" s="68" customFormat="1" ht="15">
      <c r="A4" s="259" t="s">
        <v>148</v>
      </c>
      <c r="B4" s="259"/>
      <c r="C4" s="259"/>
      <c r="D4" s="259"/>
      <c r="E4" s="259"/>
      <c r="F4" s="259"/>
      <c r="G4" s="259"/>
      <c r="H4" s="259"/>
    </row>
    <row r="5" spans="1:8" ht="15.75" customHeight="1" thickBot="1">
      <c r="B5" s="67"/>
      <c r="C5" s="105"/>
      <c r="D5" s="105"/>
      <c r="E5" s="105"/>
      <c r="F5" s="252"/>
      <c r="G5" s="252"/>
      <c r="H5" s="252"/>
    </row>
    <row r="6" spans="1:8" ht="26.25" customHeight="1">
      <c r="A6" s="260" t="s">
        <v>2</v>
      </c>
      <c r="B6" s="254" t="s">
        <v>53</v>
      </c>
      <c r="C6" s="254" t="s">
        <v>54</v>
      </c>
      <c r="D6" s="254" t="s">
        <v>55</v>
      </c>
      <c r="E6" s="254" t="s">
        <v>56</v>
      </c>
      <c r="F6" s="254" t="s">
        <v>57</v>
      </c>
      <c r="G6" s="254"/>
      <c r="H6" s="187" t="s">
        <v>58</v>
      </c>
    </row>
    <row r="7" spans="1:8" ht="67.5" customHeight="1">
      <c r="A7" s="261"/>
      <c r="B7" s="256"/>
      <c r="C7" s="256"/>
      <c r="D7" s="256"/>
      <c r="E7" s="256"/>
      <c r="F7" s="101" t="s">
        <v>59</v>
      </c>
      <c r="G7" s="101" t="s">
        <v>60</v>
      </c>
      <c r="H7" s="188" t="s">
        <v>61</v>
      </c>
    </row>
    <row r="8" spans="1:8" ht="26.25" customHeight="1">
      <c r="A8" s="79"/>
      <c r="B8" s="83"/>
      <c r="C8" s="81" t="s">
        <v>123</v>
      </c>
      <c r="D8" s="101"/>
      <c r="E8" s="101"/>
      <c r="F8" s="101"/>
      <c r="G8" s="101"/>
      <c r="H8" s="189"/>
    </row>
    <row r="9" spans="1:8" ht="37.5" hidden="1" customHeight="1">
      <c r="A9" s="79">
        <v>1</v>
      </c>
      <c r="B9" s="83" t="s">
        <v>107</v>
      </c>
      <c r="C9" s="81" t="s">
        <v>87</v>
      </c>
      <c r="D9" s="101" t="s">
        <v>82</v>
      </c>
      <c r="E9" s="101">
        <v>25</v>
      </c>
      <c r="F9" s="101">
        <v>13</v>
      </c>
      <c r="G9" s="86">
        <v>1.28</v>
      </c>
      <c r="H9" s="191">
        <f>F9+G9*E9</f>
        <v>45</v>
      </c>
    </row>
    <row r="10" spans="1:8" ht="37.5" customHeight="1">
      <c r="A10" s="79">
        <v>1</v>
      </c>
      <c r="B10" s="83" t="s">
        <v>149</v>
      </c>
      <c r="C10" s="81" t="s">
        <v>88</v>
      </c>
      <c r="D10" s="101" t="s">
        <v>82</v>
      </c>
      <c r="E10" s="103">
        <v>145</v>
      </c>
      <c r="F10" s="99">
        <v>49500</v>
      </c>
      <c r="G10" s="99">
        <v>855</v>
      </c>
      <c r="H10" s="190">
        <f>F10+E10*G10</f>
        <v>173475</v>
      </c>
    </row>
    <row r="11" spans="1:8" ht="37.5" hidden="1" customHeight="1">
      <c r="A11" s="79">
        <v>1</v>
      </c>
      <c r="B11" s="83" t="s">
        <v>107</v>
      </c>
      <c r="C11" s="81" t="s">
        <v>88</v>
      </c>
      <c r="D11" s="101" t="s">
        <v>82</v>
      </c>
      <c r="E11" s="101">
        <v>404</v>
      </c>
      <c r="F11" s="101">
        <v>49.5</v>
      </c>
      <c r="G11" s="101">
        <v>0.85499999999999998</v>
      </c>
      <c r="H11" s="190">
        <f>(F11+G11*E11)</f>
        <v>394.92</v>
      </c>
    </row>
    <row r="12" spans="1:8" ht="37.5" hidden="1" customHeight="1">
      <c r="A12" s="79">
        <v>1</v>
      </c>
      <c r="B12" s="83" t="s">
        <v>95</v>
      </c>
      <c r="C12" s="81" t="s">
        <v>96</v>
      </c>
      <c r="D12" s="101" t="s">
        <v>82</v>
      </c>
      <c r="E12" s="101">
        <v>4651</v>
      </c>
      <c r="F12" s="101">
        <v>1039</v>
      </c>
      <c r="G12" s="101">
        <v>0.40899999999999997</v>
      </c>
      <c r="H12" s="190">
        <f>(G12*E12+F12)*1.3</f>
        <v>3823.6367</v>
      </c>
    </row>
    <row r="13" spans="1:8" ht="37.5" hidden="1" customHeight="1">
      <c r="A13" s="79">
        <v>1</v>
      </c>
      <c r="B13" s="83" t="s">
        <v>95</v>
      </c>
      <c r="C13" s="81" t="s">
        <v>97</v>
      </c>
      <c r="D13" s="101" t="s">
        <v>82</v>
      </c>
      <c r="E13" s="101">
        <v>1149</v>
      </c>
      <c r="F13" s="101">
        <v>176.5</v>
      </c>
      <c r="G13" s="101">
        <v>0.69699999999999995</v>
      </c>
      <c r="H13" s="190">
        <f>F13+G13*E13</f>
        <v>977.35299999999995</v>
      </c>
    </row>
    <row r="14" spans="1:8" ht="52.5" hidden="1" customHeight="1">
      <c r="A14" s="79">
        <v>2</v>
      </c>
      <c r="B14" s="83" t="s">
        <v>95</v>
      </c>
      <c r="C14" s="81" t="s">
        <v>98</v>
      </c>
      <c r="D14" s="101" t="s">
        <v>82</v>
      </c>
      <c r="E14" s="101">
        <v>683</v>
      </c>
      <c r="F14" s="82">
        <v>81</v>
      </c>
      <c r="G14" s="101">
        <v>0.79200000000000004</v>
      </c>
      <c r="H14" s="190">
        <f>(F14+G14*E14)*0.3</f>
        <v>186.58080000000001</v>
      </c>
    </row>
    <row r="15" spans="1:8" ht="25.5" hidden="1" customHeight="1">
      <c r="A15" s="79">
        <v>2</v>
      </c>
      <c r="B15" s="83" t="s">
        <v>67</v>
      </c>
      <c r="C15" s="81" t="s">
        <v>84</v>
      </c>
      <c r="D15" s="101">
        <v>1</v>
      </c>
      <c r="E15" s="101" t="s">
        <v>67</v>
      </c>
      <c r="F15" s="101" t="s">
        <v>67</v>
      </c>
      <c r="G15" s="101" t="s">
        <v>67</v>
      </c>
      <c r="H15" s="190">
        <v>0</v>
      </c>
    </row>
    <row r="16" spans="1:8" ht="12.75" hidden="1" customHeight="1">
      <c r="A16" s="79">
        <v>3</v>
      </c>
      <c r="B16" s="83" t="s">
        <v>67</v>
      </c>
      <c r="C16" s="81" t="s">
        <v>85</v>
      </c>
      <c r="D16" s="101" t="s">
        <v>67</v>
      </c>
      <c r="E16" s="101" t="s">
        <v>67</v>
      </c>
      <c r="F16" s="101" t="s">
        <v>67</v>
      </c>
      <c r="G16" s="101" t="s">
        <v>67</v>
      </c>
      <c r="H16" s="190">
        <v>0</v>
      </c>
    </row>
    <row r="17" spans="1:11" ht="63.75" hidden="1" customHeight="1">
      <c r="A17" s="79">
        <v>8</v>
      </c>
      <c r="B17" s="83" t="s">
        <v>86</v>
      </c>
      <c r="C17" s="81" t="s">
        <v>89</v>
      </c>
      <c r="D17" s="101" t="s">
        <v>82</v>
      </c>
      <c r="E17" s="101">
        <v>0</v>
      </c>
      <c r="F17" s="101">
        <v>19</v>
      </c>
      <c r="G17" s="101">
        <v>1.1599999999999999</v>
      </c>
      <c r="H17" s="190">
        <v>0</v>
      </c>
    </row>
    <row r="18" spans="1:11" ht="15.75" hidden="1" customHeight="1">
      <c r="A18" s="79"/>
      <c r="B18" s="83"/>
      <c r="C18" s="81" t="s">
        <v>0</v>
      </c>
      <c r="D18" s="101"/>
      <c r="E18" s="101"/>
      <c r="F18" s="101"/>
      <c r="G18" s="101"/>
      <c r="H18" s="190">
        <f>H13</f>
        <v>977.35299999999995</v>
      </c>
    </row>
    <row r="19" spans="1:11" ht="22.5" customHeight="1">
      <c r="A19" s="79"/>
      <c r="B19" s="83"/>
      <c r="C19" s="81" t="s">
        <v>114</v>
      </c>
      <c r="D19" s="101"/>
      <c r="E19" s="101"/>
      <c r="F19" s="101"/>
      <c r="G19" s="101"/>
      <c r="H19" s="190">
        <f>H10</f>
        <v>173475</v>
      </c>
      <c r="I19" s="94"/>
    </row>
    <row r="20" spans="1:11" ht="18.75" hidden="1" customHeight="1">
      <c r="A20" s="79"/>
      <c r="B20" s="83"/>
      <c r="C20" s="81" t="s">
        <v>1</v>
      </c>
      <c r="D20" s="101" t="s">
        <v>94</v>
      </c>
      <c r="E20" s="101"/>
      <c r="F20" s="101"/>
      <c r="G20" s="101"/>
      <c r="H20" s="190">
        <f>H19*1.02</f>
        <v>176944.5</v>
      </c>
    </row>
    <row r="21" spans="1:11" s="54" customFormat="1" ht="18.75" hidden="1" customHeight="1">
      <c r="A21" s="80"/>
      <c r="B21" s="77"/>
      <c r="C21" s="87" t="s">
        <v>74</v>
      </c>
      <c r="D21" s="92" t="s">
        <v>39</v>
      </c>
      <c r="E21" s="90">
        <f>'Сводная ПИР новая'!D17</f>
        <v>0</v>
      </c>
      <c r="F21" s="92"/>
      <c r="G21" s="92"/>
      <c r="H21" s="186">
        <f>H19*E21</f>
        <v>0</v>
      </c>
    </row>
    <row r="22" spans="1:11" ht="22.5" customHeight="1">
      <c r="A22" s="79" t="s">
        <v>83</v>
      </c>
      <c r="B22" s="83"/>
      <c r="C22" s="81" t="s">
        <v>62</v>
      </c>
      <c r="D22" s="256"/>
      <c r="E22" s="256"/>
      <c r="F22" s="101"/>
      <c r="G22" s="101"/>
      <c r="H22" s="190" t="s">
        <v>83</v>
      </c>
    </row>
    <row r="23" spans="1:11" ht="60" customHeight="1">
      <c r="A23" s="79"/>
      <c r="B23" s="91" t="str">
        <f>'ПИР КРУН'!B13</f>
        <v>Приложение к Приказу Москомэкспертизы №МКЭ-ОД/23-142 от 21.12.2023</v>
      </c>
      <c r="C23" s="87" t="str">
        <f>'ПИР КРУН'!C13</f>
        <v>Стоимость в ценах 4 кв. 2024г.</v>
      </c>
      <c r="D23" s="92" t="s">
        <v>63</v>
      </c>
      <c r="E23" s="92">
        <f>'ПИР КРУН'!E13</f>
        <v>5.6470000000000002</v>
      </c>
      <c r="F23" s="101"/>
      <c r="G23" s="101"/>
      <c r="H23" s="190">
        <f>H19*E23</f>
        <v>979613.32500000007</v>
      </c>
      <c r="I23" s="94"/>
    </row>
    <row r="24" spans="1:11" ht="22.5" customHeight="1" thickBot="1">
      <c r="A24" s="84" t="s">
        <v>83</v>
      </c>
      <c r="B24" s="112"/>
      <c r="C24" s="113" t="s">
        <v>64</v>
      </c>
      <c r="D24" s="85"/>
      <c r="E24" s="85"/>
      <c r="F24" s="85"/>
      <c r="G24" s="85"/>
      <c r="H24" s="192">
        <f>H23</f>
        <v>979613.32500000007</v>
      </c>
      <c r="J24" s="344"/>
      <c r="K24" s="344"/>
    </row>
    <row r="25" spans="1:11" ht="31.5" customHeight="1">
      <c r="B25" s="100"/>
      <c r="C25" s="100"/>
      <c r="D25" s="100"/>
      <c r="E25" s="100"/>
      <c r="F25" s="100"/>
      <c r="G25" s="100"/>
      <c r="H25" s="100"/>
    </row>
    <row r="26" spans="1:11" ht="15.75" customHeight="1">
      <c r="B26" s="100"/>
      <c r="C26" s="70">
        <f>'Сводная ПИР новая'!B14</f>
        <v>0</v>
      </c>
      <c r="D26" s="70"/>
      <c r="E26" s="70"/>
      <c r="F26" s="100"/>
      <c r="G26" s="100"/>
      <c r="H26" s="100"/>
    </row>
    <row r="27" spans="1:11">
      <c r="B27" s="100"/>
      <c r="C27" s="100"/>
      <c r="D27" s="100"/>
      <c r="E27" s="100"/>
      <c r="F27" s="100"/>
      <c r="G27" s="100"/>
      <c r="H27" s="100"/>
    </row>
  </sheetData>
  <mergeCells count="13">
    <mergeCell ref="J24:K24"/>
    <mergeCell ref="D22:E22"/>
    <mergeCell ref="F1:H1"/>
    <mergeCell ref="A2:H2"/>
    <mergeCell ref="A3:H3"/>
    <mergeCell ref="A4:H4"/>
    <mergeCell ref="F6:G6"/>
    <mergeCell ref="F5:H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7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33"/>
  <sheetViews>
    <sheetView view="pageBreakPreview" zoomScaleNormal="100" zoomScaleSheetLayoutView="100" workbookViewId="0">
      <selection activeCell="C9" sqref="C9"/>
    </sheetView>
  </sheetViews>
  <sheetFormatPr defaultColWidth="7.85546875" defaultRowHeight="12.75"/>
  <cols>
    <col min="1" max="1" width="4.5703125" style="53" customWidth="1"/>
    <col min="2" max="2" width="18.28515625" style="53" customWidth="1"/>
    <col min="3" max="3" width="46.28515625" style="53" customWidth="1"/>
    <col min="4" max="4" width="13.140625" style="53" customWidth="1"/>
    <col min="5" max="5" width="11.85546875" style="53" customWidth="1"/>
    <col min="6" max="6" width="12.85546875" style="53" customWidth="1"/>
    <col min="7" max="7" width="10.5703125" style="53" customWidth="1"/>
    <col min="8" max="8" width="11.5703125" style="53" bestFit="1" customWidth="1"/>
    <col min="9" max="9" width="15.42578125" style="53" customWidth="1"/>
    <col min="10" max="12" width="7.85546875" style="53"/>
    <col min="13" max="13" width="11.7109375" style="53" bestFit="1" customWidth="1"/>
    <col min="14" max="253" width="7.85546875" style="53"/>
    <col min="254" max="254" width="4.5703125" style="53" customWidth="1"/>
    <col min="255" max="255" width="14.85546875" style="53" customWidth="1"/>
    <col min="256" max="256" width="44.42578125" style="53" customWidth="1"/>
    <col min="257" max="257" width="11.42578125" style="53" customWidth="1"/>
    <col min="258" max="258" width="10.5703125" style="53" customWidth="1"/>
    <col min="259" max="259" width="0" style="53" hidden="1" customWidth="1"/>
    <col min="260" max="260" width="10.140625" style="53" customWidth="1"/>
    <col min="261" max="261" width="10.5703125" style="53" customWidth="1"/>
    <col min="262" max="262" width="7.5703125" style="53" customWidth="1"/>
    <col min="263" max="263" width="4.85546875" style="53" customWidth="1"/>
    <col min="264" max="264" width="3.5703125" style="53" customWidth="1"/>
    <col min="265" max="265" width="8.140625" style="53" bestFit="1" customWidth="1"/>
    <col min="266" max="509" width="7.85546875" style="53"/>
    <col min="510" max="510" width="4.5703125" style="53" customWidth="1"/>
    <col min="511" max="511" width="14.85546875" style="53" customWidth="1"/>
    <col min="512" max="512" width="44.42578125" style="53" customWidth="1"/>
    <col min="513" max="513" width="11.42578125" style="53" customWidth="1"/>
    <col min="514" max="514" width="10.5703125" style="53" customWidth="1"/>
    <col min="515" max="515" width="0" style="53" hidden="1" customWidth="1"/>
    <col min="516" max="516" width="10.140625" style="53" customWidth="1"/>
    <col min="517" max="517" width="10.5703125" style="53" customWidth="1"/>
    <col min="518" max="518" width="7.5703125" style="53" customWidth="1"/>
    <col min="519" max="519" width="4.85546875" style="53" customWidth="1"/>
    <col min="520" max="520" width="3.5703125" style="53" customWidth="1"/>
    <col min="521" max="521" width="8.140625" style="53" bestFit="1" customWidth="1"/>
    <col min="522" max="765" width="7.85546875" style="53"/>
    <col min="766" max="766" width="4.5703125" style="53" customWidth="1"/>
    <col min="767" max="767" width="14.85546875" style="53" customWidth="1"/>
    <col min="768" max="768" width="44.42578125" style="53" customWidth="1"/>
    <col min="769" max="769" width="11.42578125" style="53" customWidth="1"/>
    <col min="770" max="770" width="10.5703125" style="53" customWidth="1"/>
    <col min="771" max="771" width="0" style="53" hidden="1" customWidth="1"/>
    <col min="772" max="772" width="10.140625" style="53" customWidth="1"/>
    <col min="773" max="773" width="10.5703125" style="53" customWidth="1"/>
    <col min="774" max="774" width="7.5703125" style="53" customWidth="1"/>
    <col min="775" max="775" width="4.85546875" style="53" customWidth="1"/>
    <col min="776" max="776" width="3.5703125" style="53" customWidth="1"/>
    <col min="777" max="777" width="8.140625" style="53" bestFit="1" customWidth="1"/>
    <col min="778" max="1021" width="7.85546875" style="53"/>
    <col min="1022" max="1022" width="4.5703125" style="53" customWidth="1"/>
    <col min="1023" max="1023" width="14.85546875" style="53" customWidth="1"/>
    <col min="1024" max="1024" width="44.42578125" style="53" customWidth="1"/>
    <col min="1025" max="1025" width="11.42578125" style="53" customWidth="1"/>
    <col min="1026" max="1026" width="10.5703125" style="53" customWidth="1"/>
    <col min="1027" max="1027" width="0" style="53" hidden="1" customWidth="1"/>
    <col min="1028" max="1028" width="10.140625" style="53" customWidth="1"/>
    <col min="1029" max="1029" width="10.5703125" style="53" customWidth="1"/>
    <col min="1030" max="1030" width="7.5703125" style="53" customWidth="1"/>
    <col min="1031" max="1031" width="4.85546875" style="53" customWidth="1"/>
    <col min="1032" max="1032" width="3.5703125" style="53" customWidth="1"/>
    <col min="1033" max="1033" width="8.140625" style="53" bestFit="1" customWidth="1"/>
    <col min="1034" max="1277" width="7.85546875" style="53"/>
    <col min="1278" max="1278" width="4.5703125" style="53" customWidth="1"/>
    <col min="1279" max="1279" width="14.85546875" style="53" customWidth="1"/>
    <col min="1280" max="1280" width="44.42578125" style="53" customWidth="1"/>
    <col min="1281" max="1281" width="11.42578125" style="53" customWidth="1"/>
    <col min="1282" max="1282" width="10.5703125" style="53" customWidth="1"/>
    <col min="1283" max="1283" width="0" style="53" hidden="1" customWidth="1"/>
    <col min="1284" max="1284" width="10.140625" style="53" customWidth="1"/>
    <col min="1285" max="1285" width="10.5703125" style="53" customWidth="1"/>
    <col min="1286" max="1286" width="7.5703125" style="53" customWidth="1"/>
    <col min="1287" max="1287" width="4.85546875" style="53" customWidth="1"/>
    <col min="1288" max="1288" width="3.5703125" style="53" customWidth="1"/>
    <col min="1289" max="1289" width="8.140625" style="53" bestFit="1" customWidth="1"/>
    <col min="1290" max="1533" width="7.85546875" style="53"/>
    <col min="1534" max="1534" width="4.5703125" style="53" customWidth="1"/>
    <col min="1535" max="1535" width="14.85546875" style="53" customWidth="1"/>
    <col min="1536" max="1536" width="44.42578125" style="53" customWidth="1"/>
    <col min="1537" max="1537" width="11.42578125" style="53" customWidth="1"/>
    <col min="1538" max="1538" width="10.5703125" style="53" customWidth="1"/>
    <col min="1539" max="1539" width="0" style="53" hidden="1" customWidth="1"/>
    <col min="1540" max="1540" width="10.140625" style="53" customWidth="1"/>
    <col min="1541" max="1541" width="10.5703125" style="53" customWidth="1"/>
    <col min="1542" max="1542" width="7.5703125" style="53" customWidth="1"/>
    <col min="1543" max="1543" width="4.85546875" style="53" customWidth="1"/>
    <col min="1544" max="1544" width="3.5703125" style="53" customWidth="1"/>
    <col min="1545" max="1545" width="8.140625" style="53" bestFit="1" customWidth="1"/>
    <col min="1546" max="1789" width="7.85546875" style="53"/>
    <col min="1790" max="1790" width="4.5703125" style="53" customWidth="1"/>
    <col min="1791" max="1791" width="14.85546875" style="53" customWidth="1"/>
    <col min="1792" max="1792" width="44.42578125" style="53" customWidth="1"/>
    <col min="1793" max="1793" width="11.42578125" style="53" customWidth="1"/>
    <col min="1794" max="1794" width="10.5703125" style="53" customWidth="1"/>
    <col min="1795" max="1795" width="0" style="53" hidden="1" customWidth="1"/>
    <col min="1796" max="1796" width="10.140625" style="53" customWidth="1"/>
    <col min="1797" max="1797" width="10.5703125" style="53" customWidth="1"/>
    <col min="1798" max="1798" width="7.5703125" style="53" customWidth="1"/>
    <col min="1799" max="1799" width="4.85546875" style="53" customWidth="1"/>
    <col min="1800" max="1800" width="3.5703125" style="53" customWidth="1"/>
    <col min="1801" max="1801" width="8.140625" style="53" bestFit="1" customWidth="1"/>
    <col min="1802" max="2045" width="7.85546875" style="53"/>
    <col min="2046" max="2046" width="4.5703125" style="53" customWidth="1"/>
    <col min="2047" max="2047" width="14.85546875" style="53" customWidth="1"/>
    <col min="2048" max="2048" width="44.42578125" style="53" customWidth="1"/>
    <col min="2049" max="2049" width="11.42578125" style="53" customWidth="1"/>
    <col min="2050" max="2050" width="10.5703125" style="53" customWidth="1"/>
    <col min="2051" max="2051" width="0" style="53" hidden="1" customWidth="1"/>
    <col min="2052" max="2052" width="10.140625" style="53" customWidth="1"/>
    <col min="2053" max="2053" width="10.5703125" style="53" customWidth="1"/>
    <col min="2054" max="2054" width="7.5703125" style="53" customWidth="1"/>
    <col min="2055" max="2055" width="4.85546875" style="53" customWidth="1"/>
    <col min="2056" max="2056" width="3.5703125" style="53" customWidth="1"/>
    <col min="2057" max="2057" width="8.140625" style="53" bestFit="1" customWidth="1"/>
    <col min="2058" max="2301" width="7.85546875" style="53"/>
    <col min="2302" max="2302" width="4.5703125" style="53" customWidth="1"/>
    <col min="2303" max="2303" width="14.85546875" style="53" customWidth="1"/>
    <col min="2304" max="2304" width="44.42578125" style="53" customWidth="1"/>
    <col min="2305" max="2305" width="11.42578125" style="53" customWidth="1"/>
    <col min="2306" max="2306" width="10.5703125" style="53" customWidth="1"/>
    <col min="2307" max="2307" width="0" style="53" hidden="1" customWidth="1"/>
    <col min="2308" max="2308" width="10.140625" style="53" customWidth="1"/>
    <col min="2309" max="2309" width="10.5703125" style="53" customWidth="1"/>
    <col min="2310" max="2310" width="7.5703125" style="53" customWidth="1"/>
    <col min="2311" max="2311" width="4.85546875" style="53" customWidth="1"/>
    <col min="2312" max="2312" width="3.5703125" style="53" customWidth="1"/>
    <col min="2313" max="2313" width="8.140625" style="53" bestFit="1" customWidth="1"/>
    <col min="2314" max="2557" width="7.85546875" style="53"/>
    <col min="2558" max="2558" width="4.5703125" style="53" customWidth="1"/>
    <col min="2559" max="2559" width="14.85546875" style="53" customWidth="1"/>
    <col min="2560" max="2560" width="44.42578125" style="53" customWidth="1"/>
    <col min="2561" max="2561" width="11.42578125" style="53" customWidth="1"/>
    <col min="2562" max="2562" width="10.5703125" style="53" customWidth="1"/>
    <col min="2563" max="2563" width="0" style="53" hidden="1" customWidth="1"/>
    <col min="2564" max="2564" width="10.140625" style="53" customWidth="1"/>
    <col min="2565" max="2565" width="10.5703125" style="53" customWidth="1"/>
    <col min="2566" max="2566" width="7.5703125" style="53" customWidth="1"/>
    <col min="2567" max="2567" width="4.85546875" style="53" customWidth="1"/>
    <col min="2568" max="2568" width="3.5703125" style="53" customWidth="1"/>
    <col min="2569" max="2569" width="8.140625" style="53" bestFit="1" customWidth="1"/>
    <col min="2570" max="2813" width="7.85546875" style="53"/>
    <col min="2814" max="2814" width="4.5703125" style="53" customWidth="1"/>
    <col min="2815" max="2815" width="14.85546875" style="53" customWidth="1"/>
    <col min="2816" max="2816" width="44.42578125" style="53" customWidth="1"/>
    <col min="2817" max="2817" width="11.42578125" style="53" customWidth="1"/>
    <col min="2818" max="2818" width="10.5703125" style="53" customWidth="1"/>
    <col min="2819" max="2819" width="0" style="53" hidden="1" customWidth="1"/>
    <col min="2820" max="2820" width="10.140625" style="53" customWidth="1"/>
    <col min="2821" max="2821" width="10.5703125" style="53" customWidth="1"/>
    <col min="2822" max="2822" width="7.5703125" style="53" customWidth="1"/>
    <col min="2823" max="2823" width="4.85546875" style="53" customWidth="1"/>
    <col min="2824" max="2824" width="3.5703125" style="53" customWidth="1"/>
    <col min="2825" max="2825" width="8.140625" style="53" bestFit="1" customWidth="1"/>
    <col min="2826" max="3069" width="7.85546875" style="53"/>
    <col min="3070" max="3070" width="4.5703125" style="53" customWidth="1"/>
    <col min="3071" max="3071" width="14.85546875" style="53" customWidth="1"/>
    <col min="3072" max="3072" width="44.42578125" style="53" customWidth="1"/>
    <col min="3073" max="3073" width="11.42578125" style="53" customWidth="1"/>
    <col min="3074" max="3074" width="10.5703125" style="53" customWidth="1"/>
    <col min="3075" max="3075" width="0" style="53" hidden="1" customWidth="1"/>
    <col min="3076" max="3076" width="10.140625" style="53" customWidth="1"/>
    <col min="3077" max="3077" width="10.5703125" style="53" customWidth="1"/>
    <col min="3078" max="3078" width="7.5703125" style="53" customWidth="1"/>
    <col min="3079" max="3079" width="4.85546875" style="53" customWidth="1"/>
    <col min="3080" max="3080" width="3.5703125" style="53" customWidth="1"/>
    <col min="3081" max="3081" width="8.140625" style="53" bestFit="1" customWidth="1"/>
    <col min="3082" max="3325" width="7.85546875" style="53"/>
    <col min="3326" max="3326" width="4.5703125" style="53" customWidth="1"/>
    <col min="3327" max="3327" width="14.85546875" style="53" customWidth="1"/>
    <col min="3328" max="3328" width="44.42578125" style="53" customWidth="1"/>
    <col min="3329" max="3329" width="11.42578125" style="53" customWidth="1"/>
    <col min="3330" max="3330" width="10.5703125" style="53" customWidth="1"/>
    <col min="3331" max="3331" width="0" style="53" hidden="1" customWidth="1"/>
    <col min="3332" max="3332" width="10.140625" style="53" customWidth="1"/>
    <col min="3333" max="3333" width="10.5703125" style="53" customWidth="1"/>
    <col min="3334" max="3334" width="7.5703125" style="53" customWidth="1"/>
    <col min="3335" max="3335" width="4.85546875" style="53" customWidth="1"/>
    <col min="3336" max="3336" width="3.5703125" style="53" customWidth="1"/>
    <col min="3337" max="3337" width="8.140625" style="53" bestFit="1" customWidth="1"/>
    <col min="3338" max="3581" width="7.85546875" style="53"/>
    <col min="3582" max="3582" width="4.5703125" style="53" customWidth="1"/>
    <col min="3583" max="3583" width="14.85546875" style="53" customWidth="1"/>
    <col min="3584" max="3584" width="44.42578125" style="53" customWidth="1"/>
    <col min="3585" max="3585" width="11.42578125" style="53" customWidth="1"/>
    <col min="3586" max="3586" width="10.5703125" style="53" customWidth="1"/>
    <col min="3587" max="3587" width="0" style="53" hidden="1" customWidth="1"/>
    <col min="3588" max="3588" width="10.140625" style="53" customWidth="1"/>
    <col min="3589" max="3589" width="10.5703125" style="53" customWidth="1"/>
    <col min="3590" max="3590" width="7.5703125" style="53" customWidth="1"/>
    <col min="3591" max="3591" width="4.85546875" style="53" customWidth="1"/>
    <col min="3592" max="3592" width="3.5703125" style="53" customWidth="1"/>
    <col min="3593" max="3593" width="8.140625" style="53" bestFit="1" customWidth="1"/>
    <col min="3594" max="3837" width="7.85546875" style="53"/>
    <col min="3838" max="3838" width="4.5703125" style="53" customWidth="1"/>
    <col min="3839" max="3839" width="14.85546875" style="53" customWidth="1"/>
    <col min="3840" max="3840" width="44.42578125" style="53" customWidth="1"/>
    <col min="3841" max="3841" width="11.42578125" style="53" customWidth="1"/>
    <col min="3842" max="3842" width="10.5703125" style="53" customWidth="1"/>
    <col min="3843" max="3843" width="0" style="53" hidden="1" customWidth="1"/>
    <col min="3844" max="3844" width="10.140625" style="53" customWidth="1"/>
    <col min="3845" max="3845" width="10.5703125" style="53" customWidth="1"/>
    <col min="3846" max="3846" width="7.5703125" style="53" customWidth="1"/>
    <col min="3847" max="3847" width="4.85546875" style="53" customWidth="1"/>
    <col min="3848" max="3848" width="3.5703125" style="53" customWidth="1"/>
    <col min="3849" max="3849" width="8.140625" style="53" bestFit="1" customWidth="1"/>
    <col min="3850" max="4093" width="7.85546875" style="53"/>
    <col min="4094" max="4094" width="4.5703125" style="53" customWidth="1"/>
    <col min="4095" max="4095" width="14.85546875" style="53" customWidth="1"/>
    <col min="4096" max="4096" width="44.42578125" style="53" customWidth="1"/>
    <col min="4097" max="4097" width="11.42578125" style="53" customWidth="1"/>
    <col min="4098" max="4098" width="10.5703125" style="53" customWidth="1"/>
    <col min="4099" max="4099" width="0" style="53" hidden="1" customWidth="1"/>
    <col min="4100" max="4100" width="10.140625" style="53" customWidth="1"/>
    <col min="4101" max="4101" width="10.5703125" style="53" customWidth="1"/>
    <col min="4102" max="4102" width="7.5703125" style="53" customWidth="1"/>
    <col min="4103" max="4103" width="4.85546875" style="53" customWidth="1"/>
    <col min="4104" max="4104" width="3.5703125" style="53" customWidth="1"/>
    <col min="4105" max="4105" width="8.140625" style="53" bestFit="1" customWidth="1"/>
    <col min="4106" max="4349" width="7.85546875" style="53"/>
    <col min="4350" max="4350" width="4.5703125" style="53" customWidth="1"/>
    <col min="4351" max="4351" width="14.85546875" style="53" customWidth="1"/>
    <col min="4352" max="4352" width="44.42578125" style="53" customWidth="1"/>
    <col min="4353" max="4353" width="11.42578125" style="53" customWidth="1"/>
    <col min="4354" max="4354" width="10.5703125" style="53" customWidth="1"/>
    <col min="4355" max="4355" width="0" style="53" hidden="1" customWidth="1"/>
    <col min="4356" max="4356" width="10.140625" style="53" customWidth="1"/>
    <col min="4357" max="4357" width="10.5703125" style="53" customWidth="1"/>
    <col min="4358" max="4358" width="7.5703125" style="53" customWidth="1"/>
    <col min="4359" max="4359" width="4.85546875" style="53" customWidth="1"/>
    <col min="4360" max="4360" width="3.5703125" style="53" customWidth="1"/>
    <col min="4361" max="4361" width="8.140625" style="53" bestFit="1" customWidth="1"/>
    <col min="4362" max="4605" width="7.85546875" style="53"/>
    <col min="4606" max="4606" width="4.5703125" style="53" customWidth="1"/>
    <col min="4607" max="4607" width="14.85546875" style="53" customWidth="1"/>
    <col min="4608" max="4608" width="44.42578125" style="53" customWidth="1"/>
    <col min="4609" max="4609" width="11.42578125" style="53" customWidth="1"/>
    <col min="4610" max="4610" width="10.5703125" style="53" customWidth="1"/>
    <col min="4611" max="4611" width="0" style="53" hidden="1" customWidth="1"/>
    <col min="4612" max="4612" width="10.140625" style="53" customWidth="1"/>
    <col min="4613" max="4613" width="10.5703125" style="53" customWidth="1"/>
    <col min="4614" max="4614" width="7.5703125" style="53" customWidth="1"/>
    <col min="4615" max="4615" width="4.85546875" style="53" customWidth="1"/>
    <col min="4616" max="4616" width="3.5703125" style="53" customWidth="1"/>
    <col min="4617" max="4617" width="8.140625" style="53" bestFit="1" customWidth="1"/>
    <col min="4618" max="4861" width="7.85546875" style="53"/>
    <col min="4862" max="4862" width="4.5703125" style="53" customWidth="1"/>
    <col min="4863" max="4863" width="14.85546875" style="53" customWidth="1"/>
    <col min="4864" max="4864" width="44.42578125" style="53" customWidth="1"/>
    <col min="4865" max="4865" width="11.42578125" style="53" customWidth="1"/>
    <col min="4866" max="4866" width="10.5703125" style="53" customWidth="1"/>
    <col min="4867" max="4867" width="0" style="53" hidden="1" customWidth="1"/>
    <col min="4868" max="4868" width="10.140625" style="53" customWidth="1"/>
    <col min="4869" max="4869" width="10.5703125" style="53" customWidth="1"/>
    <col min="4870" max="4870" width="7.5703125" style="53" customWidth="1"/>
    <col min="4871" max="4871" width="4.85546875" style="53" customWidth="1"/>
    <col min="4872" max="4872" width="3.5703125" style="53" customWidth="1"/>
    <col min="4873" max="4873" width="8.140625" style="53" bestFit="1" customWidth="1"/>
    <col min="4874" max="5117" width="7.85546875" style="53"/>
    <col min="5118" max="5118" width="4.5703125" style="53" customWidth="1"/>
    <col min="5119" max="5119" width="14.85546875" style="53" customWidth="1"/>
    <col min="5120" max="5120" width="44.42578125" style="53" customWidth="1"/>
    <col min="5121" max="5121" width="11.42578125" style="53" customWidth="1"/>
    <col min="5122" max="5122" width="10.5703125" style="53" customWidth="1"/>
    <col min="5123" max="5123" width="0" style="53" hidden="1" customWidth="1"/>
    <col min="5124" max="5124" width="10.140625" style="53" customWidth="1"/>
    <col min="5125" max="5125" width="10.5703125" style="53" customWidth="1"/>
    <col min="5126" max="5126" width="7.5703125" style="53" customWidth="1"/>
    <col min="5127" max="5127" width="4.85546875" style="53" customWidth="1"/>
    <col min="5128" max="5128" width="3.5703125" style="53" customWidth="1"/>
    <col min="5129" max="5129" width="8.140625" style="53" bestFit="1" customWidth="1"/>
    <col min="5130" max="5373" width="7.85546875" style="53"/>
    <col min="5374" max="5374" width="4.5703125" style="53" customWidth="1"/>
    <col min="5375" max="5375" width="14.85546875" style="53" customWidth="1"/>
    <col min="5376" max="5376" width="44.42578125" style="53" customWidth="1"/>
    <col min="5377" max="5377" width="11.42578125" style="53" customWidth="1"/>
    <col min="5378" max="5378" width="10.5703125" style="53" customWidth="1"/>
    <col min="5379" max="5379" width="0" style="53" hidden="1" customWidth="1"/>
    <col min="5380" max="5380" width="10.140625" style="53" customWidth="1"/>
    <col min="5381" max="5381" width="10.5703125" style="53" customWidth="1"/>
    <col min="5382" max="5382" width="7.5703125" style="53" customWidth="1"/>
    <col min="5383" max="5383" width="4.85546875" style="53" customWidth="1"/>
    <col min="5384" max="5384" width="3.5703125" style="53" customWidth="1"/>
    <col min="5385" max="5385" width="8.140625" style="53" bestFit="1" customWidth="1"/>
    <col min="5386" max="5629" width="7.85546875" style="53"/>
    <col min="5630" max="5630" width="4.5703125" style="53" customWidth="1"/>
    <col min="5631" max="5631" width="14.85546875" style="53" customWidth="1"/>
    <col min="5632" max="5632" width="44.42578125" style="53" customWidth="1"/>
    <col min="5633" max="5633" width="11.42578125" style="53" customWidth="1"/>
    <col min="5634" max="5634" width="10.5703125" style="53" customWidth="1"/>
    <col min="5635" max="5635" width="0" style="53" hidden="1" customWidth="1"/>
    <col min="5636" max="5636" width="10.140625" style="53" customWidth="1"/>
    <col min="5637" max="5637" width="10.5703125" style="53" customWidth="1"/>
    <col min="5638" max="5638" width="7.5703125" style="53" customWidth="1"/>
    <col min="5639" max="5639" width="4.85546875" style="53" customWidth="1"/>
    <col min="5640" max="5640" width="3.5703125" style="53" customWidth="1"/>
    <col min="5641" max="5641" width="8.140625" style="53" bestFit="1" customWidth="1"/>
    <col min="5642" max="5885" width="7.85546875" style="53"/>
    <col min="5886" max="5886" width="4.5703125" style="53" customWidth="1"/>
    <col min="5887" max="5887" width="14.85546875" style="53" customWidth="1"/>
    <col min="5888" max="5888" width="44.42578125" style="53" customWidth="1"/>
    <col min="5889" max="5889" width="11.42578125" style="53" customWidth="1"/>
    <col min="5890" max="5890" width="10.5703125" style="53" customWidth="1"/>
    <col min="5891" max="5891" width="0" style="53" hidden="1" customWidth="1"/>
    <col min="5892" max="5892" width="10.140625" style="53" customWidth="1"/>
    <col min="5893" max="5893" width="10.5703125" style="53" customWidth="1"/>
    <col min="5894" max="5894" width="7.5703125" style="53" customWidth="1"/>
    <col min="5895" max="5895" width="4.85546875" style="53" customWidth="1"/>
    <col min="5896" max="5896" width="3.5703125" style="53" customWidth="1"/>
    <col min="5897" max="5897" width="8.140625" style="53" bestFit="1" customWidth="1"/>
    <col min="5898" max="6141" width="7.85546875" style="53"/>
    <col min="6142" max="6142" width="4.5703125" style="53" customWidth="1"/>
    <col min="6143" max="6143" width="14.85546875" style="53" customWidth="1"/>
    <col min="6144" max="6144" width="44.42578125" style="53" customWidth="1"/>
    <col min="6145" max="6145" width="11.42578125" style="53" customWidth="1"/>
    <col min="6146" max="6146" width="10.5703125" style="53" customWidth="1"/>
    <col min="6147" max="6147" width="0" style="53" hidden="1" customWidth="1"/>
    <col min="6148" max="6148" width="10.140625" style="53" customWidth="1"/>
    <col min="6149" max="6149" width="10.5703125" style="53" customWidth="1"/>
    <col min="6150" max="6150" width="7.5703125" style="53" customWidth="1"/>
    <col min="6151" max="6151" width="4.85546875" style="53" customWidth="1"/>
    <col min="6152" max="6152" width="3.5703125" style="53" customWidth="1"/>
    <col min="6153" max="6153" width="8.140625" style="53" bestFit="1" customWidth="1"/>
    <col min="6154" max="6397" width="7.85546875" style="53"/>
    <col min="6398" max="6398" width="4.5703125" style="53" customWidth="1"/>
    <col min="6399" max="6399" width="14.85546875" style="53" customWidth="1"/>
    <col min="6400" max="6400" width="44.42578125" style="53" customWidth="1"/>
    <col min="6401" max="6401" width="11.42578125" style="53" customWidth="1"/>
    <col min="6402" max="6402" width="10.5703125" style="53" customWidth="1"/>
    <col min="6403" max="6403" width="0" style="53" hidden="1" customWidth="1"/>
    <col min="6404" max="6404" width="10.140625" style="53" customWidth="1"/>
    <col min="6405" max="6405" width="10.5703125" style="53" customWidth="1"/>
    <col min="6406" max="6406" width="7.5703125" style="53" customWidth="1"/>
    <col min="6407" max="6407" width="4.85546875" style="53" customWidth="1"/>
    <col min="6408" max="6408" width="3.5703125" style="53" customWidth="1"/>
    <col min="6409" max="6409" width="8.140625" style="53" bestFit="1" customWidth="1"/>
    <col min="6410" max="6653" width="7.85546875" style="53"/>
    <col min="6654" max="6654" width="4.5703125" style="53" customWidth="1"/>
    <col min="6655" max="6655" width="14.85546875" style="53" customWidth="1"/>
    <col min="6656" max="6656" width="44.42578125" style="53" customWidth="1"/>
    <col min="6657" max="6657" width="11.42578125" style="53" customWidth="1"/>
    <col min="6658" max="6658" width="10.5703125" style="53" customWidth="1"/>
    <col min="6659" max="6659" width="0" style="53" hidden="1" customWidth="1"/>
    <col min="6660" max="6660" width="10.140625" style="53" customWidth="1"/>
    <col min="6661" max="6661" width="10.5703125" style="53" customWidth="1"/>
    <col min="6662" max="6662" width="7.5703125" style="53" customWidth="1"/>
    <col min="6663" max="6663" width="4.85546875" style="53" customWidth="1"/>
    <col min="6664" max="6664" width="3.5703125" style="53" customWidth="1"/>
    <col min="6665" max="6665" width="8.140625" style="53" bestFit="1" customWidth="1"/>
    <col min="6666" max="6909" width="7.85546875" style="53"/>
    <col min="6910" max="6910" width="4.5703125" style="53" customWidth="1"/>
    <col min="6911" max="6911" width="14.85546875" style="53" customWidth="1"/>
    <col min="6912" max="6912" width="44.42578125" style="53" customWidth="1"/>
    <col min="6913" max="6913" width="11.42578125" style="53" customWidth="1"/>
    <col min="6914" max="6914" width="10.5703125" style="53" customWidth="1"/>
    <col min="6915" max="6915" width="0" style="53" hidden="1" customWidth="1"/>
    <col min="6916" max="6916" width="10.140625" style="53" customWidth="1"/>
    <col min="6917" max="6917" width="10.5703125" style="53" customWidth="1"/>
    <col min="6918" max="6918" width="7.5703125" style="53" customWidth="1"/>
    <col min="6919" max="6919" width="4.85546875" style="53" customWidth="1"/>
    <col min="6920" max="6920" width="3.5703125" style="53" customWidth="1"/>
    <col min="6921" max="6921" width="8.140625" style="53" bestFit="1" customWidth="1"/>
    <col min="6922" max="7165" width="7.85546875" style="53"/>
    <col min="7166" max="7166" width="4.5703125" style="53" customWidth="1"/>
    <col min="7167" max="7167" width="14.85546875" style="53" customWidth="1"/>
    <col min="7168" max="7168" width="44.42578125" style="53" customWidth="1"/>
    <col min="7169" max="7169" width="11.42578125" style="53" customWidth="1"/>
    <col min="7170" max="7170" width="10.5703125" style="53" customWidth="1"/>
    <col min="7171" max="7171" width="0" style="53" hidden="1" customWidth="1"/>
    <col min="7172" max="7172" width="10.140625" style="53" customWidth="1"/>
    <col min="7173" max="7173" width="10.5703125" style="53" customWidth="1"/>
    <col min="7174" max="7174" width="7.5703125" style="53" customWidth="1"/>
    <col min="7175" max="7175" width="4.85546875" style="53" customWidth="1"/>
    <col min="7176" max="7176" width="3.5703125" style="53" customWidth="1"/>
    <col min="7177" max="7177" width="8.140625" style="53" bestFit="1" customWidth="1"/>
    <col min="7178" max="7421" width="7.85546875" style="53"/>
    <col min="7422" max="7422" width="4.5703125" style="53" customWidth="1"/>
    <col min="7423" max="7423" width="14.85546875" style="53" customWidth="1"/>
    <col min="7424" max="7424" width="44.42578125" style="53" customWidth="1"/>
    <col min="7425" max="7425" width="11.42578125" style="53" customWidth="1"/>
    <col min="7426" max="7426" width="10.5703125" style="53" customWidth="1"/>
    <col min="7427" max="7427" width="0" style="53" hidden="1" customWidth="1"/>
    <col min="7428" max="7428" width="10.140625" style="53" customWidth="1"/>
    <col min="7429" max="7429" width="10.5703125" style="53" customWidth="1"/>
    <col min="7430" max="7430" width="7.5703125" style="53" customWidth="1"/>
    <col min="7431" max="7431" width="4.85546875" style="53" customWidth="1"/>
    <col min="7432" max="7432" width="3.5703125" style="53" customWidth="1"/>
    <col min="7433" max="7433" width="8.140625" style="53" bestFit="1" customWidth="1"/>
    <col min="7434" max="7677" width="7.85546875" style="53"/>
    <col min="7678" max="7678" width="4.5703125" style="53" customWidth="1"/>
    <col min="7679" max="7679" width="14.85546875" style="53" customWidth="1"/>
    <col min="7680" max="7680" width="44.42578125" style="53" customWidth="1"/>
    <col min="7681" max="7681" width="11.42578125" style="53" customWidth="1"/>
    <col min="7682" max="7682" width="10.5703125" style="53" customWidth="1"/>
    <col min="7683" max="7683" width="0" style="53" hidden="1" customWidth="1"/>
    <col min="7684" max="7684" width="10.140625" style="53" customWidth="1"/>
    <col min="7685" max="7685" width="10.5703125" style="53" customWidth="1"/>
    <col min="7686" max="7686" width="7.5703125" style="53" customWidth="1"/>
    <col min="7687" max="7687" width="4.85546875" style="53" customWidth="1"/>
    <col min="7688" max="7688" width="3.5703125" style="53" customWidth="1"/>
    <col min="7689" max="7689" width="8.140625" style="53" bestFit="1" customWidth="1"/>
    <col min="7690" max="7933" width="7.85546875" style="53"/>
    <col min="7934" max="7934" width="4.5703125" style="53" customWidth="1"/>
    <col min="7935" max="7935" width="14.85546875" style="53" customWidth="1"/>
    <col min="7936" max="7936" width="44.42578125" style="53" customWidth="1"/>
    <col min="7937" max="7937" width="11.42578125" style="53" customWidth="1"/>
    <col min="7938" max="7938" width="10.5703125" style="53" customWidth="1"/>
    <col min="7939" max="7939" width="0" style="53" hidden="1" customWidth="1"/>
    <col min="7940" max="7940" width="10.140625" style="53" customWidth="1"/>
    <col min="7941" max="7941" width="10.5703125" style="53" customWidth="1"/>
    <col min="7942" max="7942" width="7.5703125" style="53" customWidth="1"/>
    <col min="7943" max="7943" width="4.85546875" style="53" customWidth="1"/>
    <col min="7944" max="7944" width="3.5703125" style="53" customWidth="1"/>
    <col min="7945" max="7945" width="8.140625" style="53" bestFit="1" customWidth="1"/>
    <col min="7946" max="8189" width="7.85546875" style="53"/>
    <col min="8190" max="8190" width="4.5703125" style="53" customWidth="1"/>
    <col min="8191" max="8191" width="14.85546875" style="53" customWidth="1"/>
    <col min="8192" max="8192" width="44.42578125" style="53" customWidth="1"/>
    <col min="8193" max="8193" width="11.42578125" style="53" customWidth="1"/>
    <col min="8194" max="8194" width="10.5703125" style="53" customWidth="1"/>
    <col min="8195" max="8195" width="0" style="53" hidden="1" customWidth="1"/>
    <col min="8196" max="8196" width="10.140625" style="53" customWidth="1"/>
    <col min="8197" max="8197" width="10.5703125" style="53" customWidth="1"/>
    <col min="8198" max="8198" width="7.5703125" style="53" customWidth="1"/>
    <col min="8199" max="8199" width="4.85546875" style="53" customWidth="1"/>
    <col min="8200" max="8200" width="3.5703125" style="53" customWidth="1"/>
    <col min="8201" max="8201" width="8.140625" style="53" bestFit="1" customWidth="1"/>
    <col min="8202" max="8445" width="7.85546875" style="53"/>
    <col min="8446" max="8446" width="4.5703125" style="53" customWidth="1"/>
    <col min="8447" max="8447" width="14.85546875" style="53" customWidth="1"/>
    <col min="8448" max="8448" width="44.42578125" style="53" customWidth="1"/>
    <col min="8449" max="8449" width="11.42578125" style="53" customWidth="1"/>
    <col min="8450" max="8450" width="10.5703125" style="53" customWidth="1"/>
    <col min="8451" max="8451" width="0" style="53" hidden="1" customWidth="1"/>
    <col min="8452" max="8452" width="10.140625" style="53" customWidth="1"/>
    <col min="8453" max="8453" width="10.5703125" style="53" customWidth="1"/>
    <col min="8454" max="8454" width="7.5703125" style="53" customWidth="1"/>
    <col min="8455" max="8455" width="4.85546875" style="53" customWidth="1"/>
    <col min="8456" max="8456" width="3.5703125" style="53" customWidth="1"/>
    <col min="8457" max="8457" width="8.140625" style="53" bestFit="1" customWidth="1"/>
    <col min="8458" max="8701" width="7.85546875" style="53"/>
    <col min="8702" max="8702" width="4.5703125" style="53" customWidth="1"/>
    <col min="8703" max="8703" width="14.85546875" style="53" customWidth="1"/>
    <col min="8704" max="8704" width="44.42578125" style="53" customWidth="1"/>
    <col min="8705" max="8705" width="11.42578125" style="53" customWidth="1"/>
    <col min="8706" max="8706" width="10.5703125" style="53" customWidth="1"/>
    <col min="8707" max="8707" width="0" style="53" hidden="1" customWidth="1"/>
    <col min="8708" max="8708" width="10.140625" style="53" customWidth="1"/>
    <col min="8709" max="8709" width="10.5703125" style="53" customWidth="1"/>
    <col min="8710" max="8710" width="7.5703125" style="53" customWidth="1"/>
    <col min="8711" max="8711" width="4.85546875" style="53" customWidth="1"/>
    <col min="8712" max="8712" width="3.5703125" style="53" customWidth="1"/>
    <col min="8713" max="8713" width="8.140625" style="53" bestFit="1" customWidth="1"/>
    <col min="8714" max="8957" width="7.85546875" style="53"/>
    <col min="8958" max="8958" width="4.5703125" style="53" customWidth="1"/>
    <col min="8959" max="8959" width="14.85546875" style="53" customWidth="1"/>
    <col min="8960" max="8960" width="44.42578125" style="53" customWidth="1"/>
    <col min="8961" max="8961" width="11.42578125" style="53" customWidth="1"/>
    <col min="8962" max="8962" width="10.5703125" style="53" customWidth="1"/>
    <col min="8963" max="8963" width="0" style="53" hidden="1" customWidth="1"/>
    <col min="8964" max="8964" width="10.140625" style="53" customWidth="1"/>
    <col min="8965" max="8965" width="10.5703125" style="53" customWidth="1"/>
    <col min="8966" max="8966" width="7.5703125" style="53" customWidth="1"/>
    <col min="8967" max="8967" width="4.85546875" style="53" customWidth="1"/>
    <col min="8968" max="8968" width="3.5703125" style="53" customWidth="1"/>
    <col min="8969" max="8969" width="8.140625" style="53" bestFit="1" customWidth="1"/>
    <col min="8970" max="9213" width="7.85546875" style="53"/>
    <col min="9214" max="9214" width="4.5703125" style="53" customWidth="1"/>
    <col min="9215" max="9215" width="14.85546875" style="53" customWidth="1"/>
    <col min="9216" max="9216" width="44.42578125" style="53" customWidth="1"/>
    <col min="9217" max="9217" width="11.42578125" style="53" customWidth="1"/>
    <col min="9218" max="9218" width="10.5703125" style="53" customWidth="1"/>
    <col min="9219" max="9219" width="0" style="53" hidden="1" customWidth="1"/>
    <col min="9220" max="9220" width="10.140625" style="53" customWidth="1"/>
    <col min="9221" max="9221" width="10.5703125" style="53" customWidth="1"/>
    <col min="9222" max="9222" width="7.5703125" style="53" customWidth="1"/>
    <col min="9223" max="9223" width="4.85546875" style="53" customWidth="1"/>
    <col min="9224" max="9224" width="3.5703125" style="53" customWidth="1"/>
    <col min="9225" max="9225" width="8.140625" style="53" bestFit="1" customWidth="1"/>
    <col min="9226" max="9469" width="7.85546875" style="53"/>
    <col min="9470" max="9470" width="4.5703125" style="53" customWidth="1"/>
    <col min="9471" max="9471" width="14.85546875" style="53" customWidth="1"/>
    <col min="9472" max="9472" width="44.42578125" style="53" customWidth="1"/>
    <col min="9473" max="9473" width="11.42578125" style="53" customWidth="1"/>
    <col min="9474" max="9474" width="10.5703125" style="53" customWidth="1"/>
    <col min="9475" max="9475" width="0" style="53" hidden="1" customWidth="1"/>
    <col min="9476" max="9476" width="10.140625" style="53" customWidth="1"/>
    <col min="9477" max="9477" width="10.5703125" style="53" customWidth="1"/>
    <col min="9478" max="9478" width="7.5703125" style="53" customWidth="1"/>
    <col min="9479" max="9479" width="4.85546875" style="53" customWidth="1"/>
    <col min="9480" max="9480" width="3.5703125" style="53" customWidth="1"/>
    <col min="9481" max="9481" width="8.140625" style="53" bestFit="1" customWidth="1"/>
    <col min="9482" max="9725" width="7.85546875" style="53"/>
    <col min="9726" max="9726" width="4.5703125" style="53" customWidth="1"/>
    <col min="9727" max="9727" width="14.85546875" style="53" customWidth="1"/>
    <col min="9728" max="9728" width="44.42578125" style="53" customWidth="1"/>
    <col min="9729" max="9729" width="11.42578125" style="53" customWidth="1"/>
    <col min="9730" max="9730" width="10.5703125" style="53" customWidth="1"/>
    <col min="9731" max="9731" width="0" style="53" hidden="1" customWidth="1"/>
    <col min="9732" max="9732" width="10.140625" style="53" customWidth="1"/>
    <col min="9733" max="9733" width="10.5703125" style="53" customWidth="1"/>
    <col min="9734" max="9734" width="7.5703125" style="53" customWidth="1"/>
    <col min="9735" max="9735" width="4.85546875" style="53" customWidth="1"/>
    <col min="9736" max="9736" width="3.5703125" style="53" customWidth="1"/>
    <col min="9737" max="9737" width="8.140625" style="53" bestFit="1" customWidth="1"/>
    <col min="9738" max="9981" width="7.85546875" style="53"/>
    <col min="9982" max="9982" width="4.5703125" style="53" customWidth="1"/>
    <col min="9983" max="9983" width="14.85546875" style="53" customWidth="1"/>
    <col min="9984" max="9984" width="44.42578125" style="53" customWidth="1"/>
    <col min="9985" max="9985" width="11.42578125" style="53" customWidth="1"/>
    <col min="9986" max="9986" width="10.5703125" style="53" customWidth="1"/>
    <col min="9987" max="9987" width="0" style="53" hidden="1" customWidth="1"/>
    <col min="9988" max="9988" width="10.140625" style="53" customWidth="1"/>
    <col min="9989" max="9989" width="10.5703125" style="53" customWidth="1"/>
    <col min="9990" max="9990" width="7.5703125" style="53" customWidth="1"/>
    <col min="9991" max="9991" width="4.85546875" style="53" customWidth="1"/>
    <col min="9992" max="9992" width="3.5703125" style="53" customWidth="1"/>
    <col min="9993" max="9993" width="8.140625" style="53" bestFit="1" customWidth="1"/>
    <col min="9994" max="10237" width="7.85546875" style="53"/>
    <col min="10238" max="10238" width="4.5703125" style="53" customWidth="1"/>
    <col min="10239" max="10239" width="14.85546875" style="53" customWidth="1"/>
    <col min="10240" max="10240" width="44.42578125" style="53" customWidth="1"/>
    <col min="10241" max="10241" width="11.42578125" style="53" customWidth="1"/>
    <col min="10242" max="10242" width="10.5703125" style="53" customWidth="1"/>
    <col min="10243" max="10243" width="0" style="53" hidden="1" customWidth="1"/>
    <col min="10244" max="10244" width="10.140625" style="53" customWidth="1"/>
    <col min="10245" max="10245" width="10.5703125" style="53" customWidth="1"/>
    <col min="10246" max="10246" width="7.5703125" style="53" customWidth="1"/>
    <col min="10247" max="10247" width="4.85546875" style="53" customWidth="1"/>
    <col min="10248" max="10248" width="3.5703125" style="53" customWidth="1"/>
    <col min="10249" max="10249" width="8.140625" style="53" bestFit="1" customWidth="1"/>
    <col min="10250" max="10493" width="7.85546875" style="53"/>
    <col min="10494" max="10494" width="4.5703125" style="53" customWidth="1"/>
    <col min="10495" max="10495" width="14.85546875" style="53" customWidth="1"/>
    <col min="10496" max="10496" width="44.42578125" style="53" customWidth="1"/>
    <col min="10497" max="10497" width="11.42578125" style="53" customWidth="1"/>
    <col min="10498" max="10498" width="10.5703125" style="53" customWidth="1"/>
    <col min="10499" max="10499" width="0" style="53" hidden="1" customWidth="1"/>
    <col min="10500" max="10500" width="10.140625" style="53" customWidth="1"/>
    <col min="10501" max="10501" width="10.5703125" style="53" customWidth="1"/>
    <col min="10502" max="10502" width="7.5703125" style="53" customWidth="1"/>
    <col min="10503" max="10503" width="4.85546875" style="53" customWidth="1"/>
    <col min="10504" max="10504" width="3.5703125" style="53" customWidth="1"/>
    <col min="10505" max="10505" width="8.140625" style="53" bestFit="1" customWidth="1"/>
    <col min="10506" max="10749" width="7.85546875" style="53"/>
    <col min="10750" max="10750" width="4.5703125" style="53" customWidth="1"/>
    <col min="10751" max="10751" width="14.85546875" style="53" customWidth="1"/>
    <col min="10752" max="10752" width="44.42578125" style="53" customWidth="1"/>
    <col min="10753" max="10753" width="11.42578125" style="53" customWidth="1"/>
    <col min="10754" max="10754" width="10.5703125" style="53" customWidth="1"/>
    <col min="10755" max="10755" width="0" style="53" hidden="1" customWidth="1"/>
    <col min="10756" max="10756" width="10.140625" style="53" customWidth="1"/>
    <col min="10757" max="10757" width="10.5703125" style="53" customWidth="1"/>
    <col min="10758" max="10758" width="7.5703125" style="53" customWidth="1"/>
    <col min="10759" max="10759" width="4.85546875" style="53" customWidth="1"/>
    <col min="10760" max="10760" width="3.5703125" style="53" customWidth="1"/>
    <col min="10761" max="10761" width="8.140625" style="53" bestFit="1" customWidth="1"/>
    <col min="10762" max="11005" width="7.85546875" style="53"/>
    <col min="11006" max="11006" width="4.5703125" style="53" customWidth="1"/>
    <col min="11007" max="11007" width="14.85546875" style="53" customWidth="1"/>
    <col min="11008" max="11008" width="44.42578125" style="53" customWidth="1"/>
    <col min="11009" max="11009" width="11.42578125" style="53" customWidth="1"/>
    <col min="11010" max="11010" width="10.5703125" style="53" customWidth="1"/>
    <col min="11011" max="11011" width="0" style="53" hidden="1" customWidth="1"/>
    <col min="11012" max="11012" width="10.140625" style="53" customWidth="1"/>
    <col min="11013" max="11013" width="10.5703125" style="53" customWidth="1"/>
    <col min="11014" max="11014" width="7.5703125" style="53" customWidth="1"/>
    <col min="11015" max="11015" width="4.85546875" style="53" customWidth="1"/>
    <col min="11016" max="11016" width="3.5703125" style="53" customWidth="1"/>
    <col min="11017" max="11017" width="8.140625" style="53" bestFit="1" customWidth="1"/>
    <col min="11018" max="11261" width="7.85546875" style="53"/>
    <col min="11262" max="11262" width="4.5703125" style="53" customWidth="1"/>
    <col min="11263" max="11263" width="14.85546875" style="53" customWidth="1"/>
    <col min="11264" max="11264" width="44.42578125" style="53" customWidth="1"/>
    <col min="11265" max="11265" width="11.42578125" style="53" customWidth="1"/>
    <col min="11266" max="11266" width="10.5703125" style="53" customWidth="1"/>
    <col min="11267" max="11267" width="0" style="53" hidden="1" customWidth="1"/>
    <col min="11268" max="11268" width="10.140625" style="53" customWidth="1"/>
    <col min="11269" max="11269" width="10.5703125" style="53" customWidth="1"/>
    <col min="11270" max="11270" width="7.5703125" style="53" customWidth="1"/>
    <col min="11271" max="11271" width="4.85546875" style="53" customWidth="1"/>
    <col min="11272" max="11272" width="3.5703125" style="53" customWidth="1"/>
    <col min="11273" max="11273" width="8.140625" style="53" bestFit="1" customWidth="1"/>
    <col min="11274" max="11517" width="7.85546875" style="53"/>
    <col min="11518" max="11518" width="4.5703125" style="53" customWidth="1"/>
    <col min="11519" max="11519" width="14.85546875" style="53" customWidth="1"/>
    <col min="11520" max="11520" width="44.42578125" style="53" customWidth="1"/>
    <col min="11521" max="11521" width="11.42578125" style="53" customWidth="1"/>
    <col min="11522" max="11522" width="10.5703125" style="53" customWidth="1"/>
    <col min="11523" max="11523" width="0" style="53" hidden="1" customWidth="1"/>
    <col min="11524" max="11524" width="10.140625" style="53" customWidth="1"/>
    <col min="11525" max="11525" width="10.5703125" style="53" customWidth="1"/>
    <col min="11526" max="11526" width="7.5703125" style="53" customWidth="1"/>
    <col min="11527" max="11527" width="4.85546875" style="53" customWidth="1"/>
    <col min="11528" max="11528" width="3.5703125" style="53" customWidth="1"/>
    <col min="11529" max="11529" width="8.140625" style="53" bestFit="1" customWidth="1"/>
    <col min="11530" max="11773" width="7.85546875" style="53"/>
    <col min="11774" max="11774" width="4.5703125" style="53" customWidth="1"/>
    <col min="11775" max="11775" width="14.85546875" style="53" customWidth="1"/>
    <col min="11776" max="11776" width="44.42578125" style="53" customWidth="1"/>
    <col min="11777" max="11777" width="11.42578125" style="53" customWidth="1"/>
    <col min="11778" max="11778" width="10.5703125" style="53" customWidth="1"/>
    <col min="11779" max="11779" width="0" style="53" hidden="1" customWidth="1"/>
    <col min="11780" max="11780" width="10.140625" style="53" customWidth="1"/>
    <col min="11781" max="11781" width="10.5703125" style="53" customWidth="1"/>
    <col min="11782" max="11782" width="7.5703125" style="53" customWidth="1"/>
    <col min="11783" max="11783" width="4.85546875" style="53" customWidth="1"/>
    <col min="11784" max="11784" width="3.5703125" style="53" customWidth="1"/>
    <col min="11785" max="11785" width="8.140625" style="53" bestFit="1" customWidth="1"/>
    <col min="11786" max="12029" width="7.85546875" style="53"/>
    <col min="12030" max="12030" width="4.5703125" style="53" customWidth="1"/>
    <col min="12031" max="12031" width="14.85546875" style="53" customWidth="1"/>
    <col min="12032" max="12032" width="44.42578125" style="53" customWidth="1"/>
    <col min="12033" max="12033" width="11.42578125" style="53" customWidth="1"/>
    <col min="12034" max="12034" width="10.5703125" style="53" customWidth="1"/>
    <col min="12035" max="12035" width="0" style="53" hidden="1" customWidth="1"/>
    <col min="12036" max="12036" width="10.140625" style="53" customWidth="1"/>
    <col min="12037" max="12037" width="10.5703125" style="53" customWidth="1"/>
    <col min="12038" max="12038" width="7.5703125" style="53" customWidth="1"/>
    <col min="12039" max="12039" width="4.85546875" style="53" customWidth="1"/>
    <col min="12040" max="12040" width="3.5703125" style="53" customWidth="1"/>
    <col min="12041" max="12041" width="8.140625" style="53" bestFit="1" customWidth="1"/>
    <col min="12042" max="12285" width="7.85546875" style="53"/>
    <col min="12286" max="12286" width="4.5703125" style="53" customWidth="1"/>
    <col min="12287" max="12287" width="14.85546875" style="53" customWidth="1"/>
    <col min="12288" max="12288" width="44.42578125" style="53" customWidth="1"/>
    <col min="12289" max="12289" width="11.42578125" style="53" customWidth="1"/>
    <col min="12290" max="12290" width="10.5703125" style="53" customWidth="1"/>
    <col min="12291" max="12291" width="0" style="53" hidden="1" customWidth="1"/>
    <col min="12292" max="12292" width="10.140625" style="53" customWidth="1"/>
    <col min="12293" max="12293" width="10.5703125" style="53" customWidth="1"/>
    <col min="12294" max="12294" width="7.5703125" style="53" customWidth="1"/>
    <col min="12295" max="12295" width="4.85546875" style="53" customWidth="1"/>
    <col min="12296" max="12296" width="3.5703125" style="53" customWidth="1"/>
    <col min="12297" max="12297" width="8.140625" style="53" bestFit="1" customWidth="1"/>
    <col min="12298" max="12541" width="7.85546875" style="53"/>
    <col min="12542" max="12542" width="4.5703125" style="53" customWidth="1"/>
    <col min="12543" max="12543" width="14.85546875" style="53" customWidth="1"/>
    <col min="12544" max="12544" width="44.42578125" style="53" customWidth="1"/>
    <col min="12545" max="12545" width="11.42578125" style="53" customWidth="1"/>
    <col min="12546" max="12546" width="10.5703125" style="53" customWidth="1"/>
    <col min="12547" max="12547" width="0" style="53" hidden="1" customWidth="1"/>
    <col min="12548" max="12548" width="10.140625" style="53" customWidth="1"/>
    <col min="12549" max="12549" width="10.5703125" style="53" customWidth="1"/>
    <col min="12550" max="12550" width="7.5703125" style="53" customWidth="1"/>
    <col min="12551" max="12551" width="4.85546875" style="53" customWidth="1"/>
    <col min="12552" max="12552" width="3.5703125" style="53" customWidth="1"/>
    <col min="12553" max="12553" width="8.140625" style="53" bestFit="1" customWidth="1"/>
    <col min="12554" max="12797" width="7.85546875" style="53"/>
    <col min="12798" max="12798" width="4.5703125" style="53" customWidth="1"/>
    <col min="12799" max="12799" width="14.85546875" style="53" customWidth="1"/>
    <col min="12800" max="12800" width="44.42578125" style="53" customWidth="1"/>
    <col min="12801" max="12801" width="11.42578125" style="53" customWidth="1"/>
    <col min="12802" max="12802" width="10.5703125" style="53" customWidth="1"/>
    <col min="12803" max="12803" width="0" style="53" hidden="1" customWidth="1"/>
    <col min="12804" max="12804" width="10.140625" style="53" customWidth="1"/>
    <col min="12805" max="12805" width="10.5703125" style="53" customWidth="1"/>
    <col min="12806" max="12806" width="7.5703125" style="53" customWidth="1"/>
    <col min="12807" max="12807" width="4.85546875" style="53" customWidth="1"/>
    <col min="12808" max="12808" width="3.5703125" style="53" customWidth="1"/>
    <col min="12809" max="12809" width="8.140625" style="53" bestFit="1" customWidth="1"/>
    <col min="12810" max="13053" width="7.85546875" style="53"/>
    <col min="13054" max="13054" width="4.5703125" style="53" customWidth="1"/>
    <col min="13055" max="13055" width="14.85546875" style="53" customWidth="1"/>
    <col min="13056" max="13056" width="44.42578125" style="53" customWidth="1"/>
    <col min="13057" max="13057" width="11.42578125" style="53" customWidth="1"/>
    <col min="13058" max="13058" width="10.5703125" style="53" customWidth="1"/>
    <col min="13059" max="13059" width="0" style="53" hidden="1" customWidth="1"/>
    <col min="13060" max="13060" width="10.140625" style="53" customWidth="1"/>
    <col min="13061" max="13061" width="10.5703125" style="53" customWidth="1"/>
    <col min="13062" max="13062" width="7.5703125" style="53" customWidth="1"/>
    <col min="13063" max="13063" width="4.85546875" style="53" customWidth="1"/>
    <col min="13064" max="13064" width="3.5703125" style="53" customWidth="1"/>
    <col min="13065" max="13065" width="8.140625" style="53" bestFit="1" customWidth="1"/>
    <col min="13066" max="13309" width="7.85546875" style="53"/>
    <col min="13310" max="13310" width="4.5703125" style="53" customWidth="1"/>
    <col min="13311" max="13311" width="14.85546875" style="53" customWidth="1"/>
    <col min="13312" max="13312" width="44.42578125" style="53" customWidth="1"/>
    <col min="13313" max="13313" width="11.42578125" style="53" customWidth="1"/>
    <col min="13314" max="13314" width="10.5703125" style="53" customWidth="1"/>
    <col min="13315" max="13315" width="0" style="53" hidden="1" customWidth="1"/>
    <col min="13316" max="13316" width="10.140625" style="53" customWidth="1"/>
    <col min="13317" max="13317" width="10.5703125" style="53" customWidth="1"/>
    <col min="13318" max="13318" width="7.5703125" style="53" customWidth="1"/>
    <col min="13319" max="13319" width="4.85546875" style="53" customWidth="1"/>
    <col min="13320" max="13320" width="3.5703125" style="53" customWidth="1"/>
    <col min="13321" max="13321" width="8.140625" style="53" bestFit="1" customWidth="1"/>
    <col min="13322" max="13565" width="7.85546875" style="53"/>
    <col min="13566" max="13566" width="4.5703125" style="53" customWidth="1"/>
    <col min="13567" max="13567" width="14.85546875" style="53" customWidth="1"/>
    <col min="13568" max="13568" width="44.42578125" style="53" customWidth="1"/>
    <col min="13569" max="13569" width="11.42578125" style="53" customWidth="1"/>
    <col min="13570" max="13570" width="10.5703125" style="53" customWidth="1"/>
    <col min="13571" max="13571" width="0" style="53" hidden="1" customWidth="1"/>
    <col min="13572" max="13572" width="10.140625" style="53" customWidth="1"/>
    <col min="13573" max="13573" width="10.5703125" style="53" customWidth="1"/>
    <col min="13574" max="13574" width="7.5703125" style="53" customWidth="1"/>
    <col min="13575" max="13575" width="4.85546875" style="53" customWidth="1"/>
    <col min="13576" max="13576" width="3.5703125" style="53" customWidth="1"/>
    <col min="13577" max="13577" width="8.140625" style="53" bestFit="1" customWidth="1"/>
    <col min="13578" max="13821" width="7.85546875" style="53"/>
    <col min="13822" max="13822" width="4.5703125" style="53" customWidth="1"/>
    <col min="13823" max="13823" width="14.85546875" style="53" customWidth="1"/>
    <col min="13824" max="13824" width="44.42578125" style="53" customWidth="1"/>
    <col min="13825" max="13825" width="11.42578125" style="53" customWidth="1"/>
    <col min="13826" max="13826" width="10.5703125" style="53" customWidth="1"/>
    <col min="13827" max="13827" width="0" style="53" hidden="1" customWidth="1"/>
    <col min="13828" max="13828" width="10.140625" style="53" customWidth="1"/>
    <col min="13829" max="13829" width="10.5703125" style="53" customWidth="1"/>
    <col min="13830" max="13830" width="7.5703125" style="53" customWidth="1"/>
    <col min="13831" max="13831" width="4.85546875" style="53" customWidth="1"/>
    <col min="13832" max="13832" width="3.5703125" style="53" customWidth="1"/>
    <col min="13833" max="13833" width="8.140625" style="53" bestFit="1" customWidth="1"/>
    <col min="13834" max="14077" width="7.85546875" style="53"/>
    <col min="14078" max="14078" width="4.5703125" style="53" customWidth="1"/>
    <col min="14079" max="14079" width="14.85546875" style="53" customWidth="1"/>
    <col min="14080" max="14080" width="44.42578125" style="53" customWidth="1"/>
    <col min="14081" max="14081" width="11.42578125" style="53" customWidth="1"/>
    <col min="14082" max="14082" width="10.5703125" style="53" customWidth="1"/>
    <col min="14083" max="14083" width="0" style="53" hidden="1" customWidth="1"/>
    <col min="14084" max="14084" width="10.140625" style="53" customWidth="1"/>
    <col min="14085" max="14085" width="10.5703125" style="53" customWidth="1"/>
    <col min="14086" max="14086" width="7.5703125" style="53" customWidth="1"/>
    <col min="14087" max="14087" width="4.85546875" style="53" customWidth="1"/>
    <col min="14088" max="14088" width="3.5703125" style="53" customWidth="1"/>
    <col min="14089" max="14089" width="8.140625" style="53" bestFit="1" customWidth="1"/>
    <col min="14090" max="14333" width="7.85546875" style="53"/>
    <col min="14334" max="14334" width="4.5703125" style="53" customWidth="1"/>
    <col min="14335" max="14335" width="14.85546875" style="53" customWidth="1"/>
    <col min="14336" max="14336" width="44.42578125" style="53" customWidth="1"/>
    <col min="14337" max="14337" width="11.42578125" style="53" customWidth="1"/>
    <col min="14338" max="14338" width="10.5703125" style="53" customWidth="1"/>
    <col min="14339" max="14339" width="0" style="53" hidden="1" customWidth="1"/>
    <col min="14340" max="14340" width="10.140625" style="53" customWidth="1"/>
    <col min="14341" max="14341" width="10.5703125" style="53" customWidth="1"/>
    <col min="14342" max="14342" width="7.5703125" style="53" customWidth="1"/>
    <col min="14343" max="14343" width="4.85546875" style="53" customWidth="1"/>
    <col min="14344" max="14344" width="3.5703125" style="53" customWidth="1"/>
    <col min="14345" max="14345" width="8.140625" style="53" bestFit="1" customWidth="1"/>
    <col min="14346" max="14589" width="7.85546875" style="53"/>
    <col min="14590" max="14590" width="4.5703125" style="53" customWidth="1"/>
    <col min="14591" max="14591" width="14.85546875" style="53" customWidth="1"/>
    <col min="14592" max="14592" width="44.42578125" style="53" customWidth="1"/>
    <col min="14593" max="14593" width="11.42578125" style="53" customWidth="1"/>
    <col min="14594" max="14594" width="10.5703125" style="53" customWidth="1"/>
    <col min="14595" max="14595" width="0" style="53" hidden="1" customWidth="1"/>
    <col min="14596" max="14596" width="10.140625" style="53" customWidth="1"/>
    <col min="14597" max="14597" width="10.5703125" style="53" customWidth="1"/>
    <col min="14598" max="14598" width="7.5703125" style="53" customWidth="1"/>
    <col min="14599" max="14599" width="4.85546875" style="53" customWidth="1"/>
    <col min="14600" max="14600" width="3.5703125" style="53" customWidth="1"/>
    <col min="14601" max="14601" width="8.140625" style="53" bestFit="1" customWidth="1"/>
    <col min="14602" max="14845" width="7.85546875" style="53"/>
    <col min="14846" max="14846" width="4.5703125" style="53" customWidth="1"/>
    <col min="14847" max="14847" width="14.85546875" style="53" customWidth="1"/>
    <col min="14848" max="14848" width="44.42578125" style="53" customWidth="1"/>
    <col min="14849" max="14849" width="11.42578125" style="53" customWidth="1"/>
    <col min="14850" max="14850" width="10.5703125" style="53" customWidth="1"/>
    <col min="14851" max="14851" width="0" style="53" hidden="1" customWidth="1"/>
    <col min="14852" max="14852" width="10.140625" style="53" customWidth="1"/>
    <col min="14853" max="14853" width="10.5703125" style="53" customWidth="1"/>
    <col min="14854" max="14854" width="7.5703125" style="53" customWidth="1"/>
    <col min="14855" max="14855" width="4.85546875" style="53" customWidth="1"/>
    <col min="14856" max="14856" width="3.5703125" style="53" customWidth="1"/>
    <col min="14857" max="14857" width="8.140625" style="53" bestFit="1" customWidth="1"/>
    <col min="14858" max="15101" width="7.85546875" style="53"/>
    <col min="15102" max="15102" width="4.5703125" style="53" customWidth="1"/>
    <col min="15103" max="15103" width="14.85546875" style="53" customWidth="1"/>
    <col min="15104" max="15104" width="44.42578125" style="53" customWidth="1"/>
    <col min="15105" max="15105" width="11.42578125" style="53" customWidth="1"/>
    <col min="15106" max="15106" width="10.5703125" style="53" customWidth="1"/>
    <col min="15107" max="15107" width="0" style="53" hidden="1" customWidth="1"/>
    <col min="15108" max="15108" width="10.140625" style="53" customWidth="1"/>
    <col min="15109" max="15109" width="10.5703125" style="53" customWidth="1"/>
    <col min="15110" max="15110" width="7.5703125" style="53" customWidth="1"/>
    <col min="15111" max="15111" width="4.85546875" style="53" customWidth="1"/>
    <col min="15112" max="15112" width="3.5703125" style="53" customWidth="1"/>
    <col min="15113" max="15113" width="8.140625" style="53" bestFit="1" customWidth="1"/>
    <col min="15114" max="15357" width="7.85546875" style="53"/>
    <col min="15358" max="15358" width="4.5703125" style="53" customWidth="1"/>
    <col min="15359" max="15359" width="14.85546875" style="53" customWidth="1"/>
    <col min="15360" max="15360" width="44.42578125" style="53" customWidth="1"/>
    <col min="15361" max="15361" width="11.42578125" style="53" customWidth="1"/>
    <col min="15362" max="15362" width="10.5703125" style="53" customWidth="1"/>
    <col min="15363" max="15363" width="0" style="53" hidden="1" customWidth="1"/>
    <col min="15364" max="15364" width="10.140625" style="53" customWidth="1"/>
    <col min="15365" max="15365" width="10.5703125" style="53" customWidth="1"/>
    <col min="15366" max="15366" width="7.5703125" style="53" customWidth="1"/>
    <col min="15367" max="15367" width="4.85546875" style="53" customWidth="1"/>
    <col min="15368" max="15368" width="3.5703125" style="53" customWidth="1"/>
    <col min="15369" max="15369" width="8.140625" style="53" bestFit="1" customWidth="1"/>
    <col min="15370" max="15613" width="7.85546875" style="53"/>
    <col min="15614" max="15614" width="4.5703125" style="53" customWidth="1"/>
    <col min="15615" max="15615" width="14.85546875" style="53" customWidth="1"/>
    <col min="15616" max="15616" width="44.42578125" style="53" customWidth="1"/>
    <col min="15617" max="15617" width="11.42578125" style="53" customWidth="1"/>
    <col min="15618" max="15618" width="10.5703125" style="53" customWidth="1"/>
    <col min="15619" max="15619" width="0" style="53" hidden="1" customWidth="1"/>
    <col min="15620" max="15620" width="10.140625" style="53" customWidth="1"/>
    <col min="15621" max="15621" width="10.5703125" style="53" customWidth="1"/>
    <col min="15622" max="15622" width="7.5703125" style="53" customWidth="1"/>
    <col min="15623" max="15623" width="4.85546875" style="53" customWidth="1"/>
    <col min="15624" max="15624" width="3.5703125" style="53" customWidth="1"/>
    <col min="15625" max="15625" width="8.140625" style="53" bestFit="1" customWidth="1"/>
    <col min="15626" max="15869" width="7.85546875" style="53"/>
    <col min="15870" max="15870" width="4.5703125" style="53" customWidth="1"/>
    <col min="15871" max="15871" width="14.85546875" style="53" customWidth="1"/>
    <col min="15872" max="15872" width="44.42578125" style="53" customWidth="1"/>
    <col min="15873" max="15873" width="11.42578125" style="53" customWidth="1"/>
    <col min="15874" max="15874" width="10.5703125" style="53" customWidth="1"/>
    <col min="15875" max="15875" width="0" style="53" hidden="1" customWidth="1"/>
    <col min="15876" max="15876" width="10.140625" style="53" customWidth="1"/>
    <col min="15877" max="15877" width="10.5703125" style="53" customWidth="1"/>
    <col min="15878" max="15878" width="7.5703125" style="53" customWidth="1"/>
    <col min="15879" max="15879" width="4.85546875" style="53" customWidth="1"/>
    <col min="15880" max="15880" width="3.5703125" style="53" customWidth="1"/>
    <col min="15881" max="15881" width="8.140625" style="53" bestFit="1" customWidth="1"/>
    <col min="15882" max="16125" width="7.85546875" style="53"/>
    <col min="16126" max="16126" width="4.5703125" style="53" customWidth="1"/>
    <col min="16127" max="16127" width="14.85546875" style="53" customWidth="1"/>
    <col min="16128" max="16128" width="44.42578125" style="53" customWidth="1"/>
    <col min="16129" max="16129" width="11.42578125" style="53" customWidth="1"/>
    <col min="16130" max="16130" width="10.5703125" style="53" customWidth="1"/>
    <col min="16131" max="16131" width="0" style="53" hidden="1" customWidth="1"/>
    <col min="16132" max="16132" width="10.140625" style="53" customWidth="1"/>
    <col min="16133" max="16133" width="10.5703125" style="53" customWidth="1"/>
    <col min="16134" max="16134" width="7.5703125" style="53" customWidth="1"/>
    <col min="16135" max="16135" width="4.85546875" style="53" customWidth="1"/>
    <col min="16136" max="16136" width="3.5703125" style="53" customWidth="1"/>
    <col min="16137" max="16137" width="8.140625" style="53" bestFit="1" customWidth="1"/>
    <col min="16138" max="16384" width="7.85546875" style="53"/>
  </cols>
  <sheetData>
    <row r="1" spans="1:9">
      <c r="B1" s="205"/>
      <c r="F1" s="347"/>
      <c r="G1" s="347"/>
      <c r="H1" s="347"/>
    </row>
    <row r="2" spans="1:9">
      <c r="A2" s="348" t="s">
        <v>156</v>
      </c>
      <c r="B2" s="348"/>
      <c r="C2" s="348"/>
      <c r="D2" s="348"/>
      <c r="E2" s="348"/>
      <c r="F2" s="348"/>
      <c r="G2" s="348"/>
      <c r="H2" s="348"/>
    </row>
    <row r="3" spans="1:9">
      <c r="A3" s="348"/>
      <c r="B3" s="348"/>
      <c r="C3" s="348"/>
      <c r="D3" s="348"/>
      <c r="E3" s="348"/>
      <c r="F3" s="348"/>
      <c r="G3" s="348"/>
      <c r="H3" s="348"/>
    </row>
    <row r="4" spans="1:9">
      <c r="A4" s="205"/>
      <c r="B4" s="205"/>
      <c r="C4" s="205"/>
      <c r="D4" s="205"/>
      <c r="E4" s="205"/>
      <c r="F4" s="205"/>
      <c r="G4" s="205"/>
      <c r="H4" s="205"/>
    </row>
    <row r="5" spans="1:9" ht="12.75" customHeight="1">
      <c r="A5" s="349" t="s">
        <v>2</v>
      </c>
      <c r="B5" s="349" t="s">
        <v>53</v>
      </c>
      <c r="C5" s="349" t="s">
        <v>54</v>
      </c>
      <c r="D5" s="349" t="s">
        <v>55</v>
      </c>
      <c r="E5" s="349" t="s">
        <v>56</v>
      </c>
      <c r="F5" s="349"/>
      <c r="G5" s="349"/>
      <c r="H5" s="206" t="s">
        <v>153</v>
      </c>
    </row>
    <row r="6" spans="1:9" ht="38.25">
      <c r="A6" s="349"/>
      <c r="B6" s="349"/>
      <c r="C6" s="349"/>
      <c r="D6" s="349"/>
      <c r="E6" s="349"/>
      <c r="F6" s="218" t="s">
        <v>160</v>
      </c>
      <c r="G6" s="218" t="s">
        <v>161</v>
      </c>
      <c r="H6" s="218" t="s">
        <v>162</v>
      </c>
      <c r="I6" s="54"/>
    </row>
    <row r="7" spans="1:9" ht="89.25" customHeight="1">
      <c r="A7" s="221">
        <v>1</v>
      </c>
      <c r="B7" s="219"/>
      <c r="C7" s="211" t="s">
        <v>171</v>
      </c>
      <c r="D7" s="218"/>
      <c r="E7" s="218"/>
      <c r="F7" s="218"/>
      <c r="G7" s="218"/>
      <c r="H7" s="218"/>
      <c r="I7" s="54"/>
    </row>
    <row r="8" spans="1:9" s="54" customFormat="1" ht="25.5">
      <c r="A8" s="221"/>
      <c r="B8" s="207" t="s">
        <v>166</v>
      </c>
      <c r="C8" s="208" t="s">
        <v>177</v>
      </c>
      <c r="D8" s="207" t="s">
        <v>167</v>
      </c>
      <c r="E8" s="207">
        <v>3</v>
      </c>
      <c r="F8" s="209">
        <v>3400</v>
      </c>
      <c r="G8" s="210">
        <v>0</v>
      </c>
      <c r="H8" s="210">
        <f>F8*E8</f>
        <v>10200</v>
      </c>
    </row>
    <row r="9" spans="1:9" s="54" customFormat="1" ht="25.5">
      <c r="A9" s="221"/>
      <c r="B9" s="207" t="s">
        <v>172</v>
      </c>
      <c r="C9" s="208" t="s">
        <v>174</v>
      </c>
      <c r="D9" s="207" t="s">
        <v>173</v>
      </c>
      <c r="E9" s="207">
        <f>3*3</f>
        <v>9</v>
      </c>
      <c r="F9" s="209">
        <v>1000</v>
      </c>
      <c r="G9" s="210">
        <v>0</v>
      </c>
      <c r="H9" s="210">
        <f>F9*E9</f>
        <v>9000</v>
      </c>
    </row>
    <row r="10" spans="1:9" s="54" customFormat="1">
      <c r="A10" s="218" t="str">
        <f>IF(ISBLANK($B10),"",COUNT($A$1:$A8)+1)</f>
        <v/>
      </c>
      <c r="B10" s="218"/>
      <c r="C10" s="211" t="s">
        <v>154</v>
      </c>
      <c r="D10" s="349"/>
      <c r="E10" s="349"/>
      <c r="F10" s="218"/>
      <c r="G10" s="218"/>
      <c r="H10" s="209">
        <f>H8+H9</f>
        <v>19200</v>
      </c>
      <c r="I10" s="212">
        <f>H10</f>
        <v>19200</v>
      </c>
    </row>
    <row r="11" spans="1:9" s="54" customFormat="1">
      <c r="A11" s="218"/>
      <c r="B11" s="218"/>
      <c r="C11" s="211" t="s">
        <v>163</v>
      </c>
      <c r="D11" s="218"/>
      <c r="E11" s="218"/>
      <c r="F11" s="218"/>
      <c r="G11" s="218"/>
      <c r="H11" s="209">
        <f>H10</f>
        <v>19200</v>
      </c>
      <c r="I11" s="212" t="e">
        <f>SUM(#REF!)</f>
        <v>#REF!</v>
      </c>
    </row>
    <row r="12" spans="1:9" s="54" customFormat="1" ht="63.75">
      <c r="A12" s="213"/>
      <c r="B12" s="207" t="s">
        <v>165</v>
      </c>
      <c r="C12" s="214" t="s">
        <v>159</v>
      </c>
      <c r="D12" s="213" t="s">
        <v>63</v>
      </c>
      <c r="E12" s="213">
        <v>9.8040000000000003</v>
      </c>
      <c r="F12" s="213"/>
      <c r="G12" s="213"/>
      <c r="H12" s="210">
        <f>H11*E12</f>
        <v>188236.80000000002</v>
      </c>
      <c r="I12" s="212"/>
    </row>
    <row r="13" spans="1:9" s="54" customFormat="1">
      <c r="A13" s="213" t="str">
        <f>IF(ISBLANK($B13),"",COUNT($A$1:$A12)+1)</f>
        <v/>
      </c>
      <c r="B13" s="213"/>
      <c r="C13" s="214" t="s">
        <v>64</v>
      </c>
      <c r="D13" s="345"/>
      <c r="E13" s="345"/>
      <c r="F13" s="215"/>
      <c r="G13" s="215"/>
      <c r="H13" s="210">
        <f>H12</f>
        <v>188236.80000000002</v>
      </c>
      <c r="I13" s="212"/>
    </row>
    <row r="14" spans="1:9" s="54" customFormat="1">
      <c r="I14" s="212"/>
    </row>
    <row r="15" spans="1:9" s="54" customFormat="1">
      <c r="C15" s="346" t="s">
        <v>155</v>
      </c>
      <c r="D15" s="346"/>
      <c r="E15" s="346"/>
      <c r="F15" s="346"/>
    </row>
    <row r="16" spans="1:9" s="54" customFormat="1"/>
    <row r="17" s="54" customFormat="1"/>
    <row r="18" s="54" customFormat="1"/>
    <row r="19" s="54" customFormat="1"/>
    <row r="20" s="54" customFormat="1"/>
    <row r="21" s="54" customFormat="1"/>
    <row r="22" s="54" customFormat="1"/>
    <row r="23" s="54" customFormat="1"/>
    <row r="24" s="54" customFormat="1"/>
    <row r="25" s="54" customFormat="1"/>
    <row r="26" s="54" customFormat="1"/>
    <row r="27" s="54" customFormat="1"/>
    <row r="28" s="54" customFormat="1"/>
    <row r="29" s="54" customFormat="1"/>
    <row r="30" s="54" customFormat="1"/>
    <row r="31" s="54" customFormat="1"/>
    <row r="32" s="54" customFormat="1"/>
    <row r="33" s="54" customFormat="1"/>
    <row r="34" s="54" customFormat="1"/>
    <row r="35" s="54" customFormat="1"/>
    <row r="36" s="54" customFormat="1"/>
    <row r="37" s="54" customFormat="1"/>
    <row r="38" s="54" customFormat="1"/>
    <row r="39" s="54" customFormat="1"/>
    <row r="40" s="54" customFormat="1"/>
    <row r="41" s="54" customFormat="1"/>
    <row r="42" s="54" customFormat="1"/>
    <row r="43" s="54" customFormat="1"/>
    <row r="44" s="54" customFormat="1"/>
    <row r="45" s="54" customFormat="1"/>
    <row r="46" s="54" customFormat="1"/>
    <row r="47" s="54" customFormat="1"/>
    <row r="48" s="54" customFormat="1"/>
    <row r="49" s="54" customFormat="1"/>
    <row r="50" s="54" customFormat="1"/>
    <row r="51" s="54" customFormat="1"/>
    <row r="52" s="54" customFormat="1"/>
    <row r="53" s="54" customFormat="1"/>
    <row r="54" s="54" customFormat="1"/>
    <row r="55" s="54" customFormat="1"/>
    <row r="56" s="54" customFormat="1"/>
    <row r="57" s="54" customFormat="1"/>
    <row r="58" s="54" customFormat="1"/>
    <row r="59" s="54" customFormat="1"/>
    <row r="60" s="54" customFormat="1"/>
    <row r="61" s="54" customFormat="1"/>
    <row r="62" s="54" customFormat="1"/>
    <row r="63" s="54" customFormat="1"/>
    <row r="64" s="54" customFormat="1"/>
    <row r="65" s="54" customFormat="1"/>
    <row r="66" s="54" customFormat="1"/>
    <row r="67" s="54" customFormat="1"/>
    <row r="68" s="54" customFormat="1"/>
    <row r="69" s="54" customFormat="1"/>
    <row r="70" s="54" customFormat="1"/>
    <row r="71" s="54" customFormat="1"/>
    <row r="72" s="54" customFormat="1"/>
    <row r="73" s="54" customFormat="1"/>
    <row r="74" s="54" customFormat="1"/>
    <row r="75" s="54" customFormat="1"/>
    <row r="76" s="54" customFormat="1"/>
    <row r="77" s="54" customFormat="1"/>
    <row r="78" s="54" customFormat="1"/>
    <row r="79" s="54" customFormat="1"/>
    <row r="80" s="54" customFormat="1"/>
    <row r="81" s="54" customFormat="1"/>
    <row r="82" s="54" customFormat="1"/>
    <row r="83" s="54" customFormat="1"/>
    <row r="84" s="54" customFormat="1"/>
    <row r="85" s="54" customFormat="1"/>
    <row r="86" s="54" customFormat="1"/>
    <row r="87" s="54" customFormat="1"/>
    <row r="88" s="54" customFormat="1"/>
    <row r="89" s="54" customFormat="1"/>
    <row r="90" s="54" customFormat="1"/>
    <row r="91" s="54" customFormat="1"/>
    <row r="92" s="54" customFormat="1"/>
    <row r="93" s="54" customFormat="1"/>
    <row r="94" s="54" customFormat="1"/>
    <row r="95" s="54" customFormat="1"/>
    <row r="96" s="54" customFormat="1"/>
    <row r="97" s="54" customFormat="1"/>
    <row r="98" s="54" customFormat="1"/>
    <row r="99" s="54" customFormat="1"/>
    <row r="100" s="54" customFormat="1"/>
    <row r="101" s="54" customFormat="1"/>
    <row r="102" s="54" customFormat="1"/>
    <row r="103" s="54" customFormat="1"/>
    <row r="104" s="54" customFormat="1"/>
    <row r="105" s="54" customFormat="1"/>
    <row r="106" s="54" customFormat="1"/>
    <row r="107" s="54" customFormat="1"/>
    <row r="108" s="54" customFormat="1"/>
    <row r="109" s="54" customFormat="1"/>
    <row r="110" s="54" customFormat="1"/>
    <row r="111" s="54" customFormat="1"/>
    <row r="112" s="54" customFormat="1"/>
    <row r="113" s="54" customFormat="1"/>
    <row r="114" s="54" customFormat="1"/>
    <row r="115" s="54" customFormat="1"/>
    <row r="116" s="54" customFormat="1"/>
    <row r="117" s="54" customFormat="1"/>
    <row r="118" s="54" customFormat="1"/>
    <row r="119" s="54" customFormat="1"/>
    <row r="120" s="54" customFormat="1"/>
    <row r="121" s="54" customFormat="1"/>
    <row r="122" s="54" customFormat="1"/>
    <row r="123" s="54" customFormat="1"/>
    <row r="124" s="54" customFormat="1"/>
    <row r="125" s="54" customFormat="1"/>
    <row r="126" s="54" customFormat="1"/>
    <row r="127" s="54" customFormat="1"/>
    <row r="128" s="54" customFormat="1"/>
    <row r="129" s="54" customFormat="1"/>
    <row r="130" s="54" customFormat="1"/>
    <row r="131" s="54" customFormat="1"/>
    <row r="132" s="54" customFormat="1"/>
    <row r="133" s="54" customFormat="1"/>
    <row r="134" s="54" customFormat="1"/>
    <row r="135" s="54" customFormat="1"/>
    <row r="136" s="54" customFormat="1"/>
    <row r="137" s="54" customFormat="1"/>
    <row r="138" s="54" customFormat="1"/>
    <row r="139" s="54" customFormat="1"/>
    <row r="140" s="54" customFormat="1"/>
    <row r="141" s="54" customFormat="1"/>
    <row r="142" s="54" customFormat="1"/>
    <row r="143" s="54" customFormat="1"/>
    <row r="144" s="54" customFormat="1"/>
    <row r="145" s="54" customFormat="1"/>
    <row r="146" s="54" customFormat="1"/>
    <row r="147" s="54" customFormat="1"/>
    <row r="148" s="54" customFormat="1"/>
    <row r="149" s="54" customFormat="1"/>
    <row r="150" s="54" customFormat="1"/>
    <row r="151" s="54" customFormat="1"/>
    <row r="152" s="54" customFormat="1"/>
    <row r="153" s="54" customFormat="1"/>
    <row r="154" s="54" customFormat="1"/>
    <row r="155" s="54" customFormat="1"/>
    <row r="156" s="54" customFormat="1"/>
    <row r="157" s="54" customFormat="1"/>
    <row r="158" s="54" customFormat="1"/>
    <row r="159" s="54" customFormat="1"/>
    <row r="160" s="54" customFormat="1"/>
    <row r="161" s="54" customFormat="1"/>
    <row r="162" s="54" customFormat="1"/>
    <row r="163" s="54" customFormat="1"/>
    <row r="164" s="54" customFormat="1"/>
    <row r="165" s="54" customFormat="1"/>
    <row r="166" s="54" customFormat="1"/>
    <row r="167" s="54" customFormat="1"/>
    <row r="168" s="54" customFormat="1"/>
    <row r="169" s="54" customFormat="1"/>
    <row r="170" s="54" customFormat="1"/>
    <row r="171" s="54" customFormat="1"/>
    <row r="172" s="54" customFormat="1"/>
    <row r="173" s="54" customFormat="1"/>
    <row r="174" s="54" customFormat="1"/>
    <row r="175" s="54" customFormat="1"/>
    <row r="176" s="54" customFormat="1"/>
    <row r="177" s="54" customFormat="1"/>
    <row r="178" s="54" customFormat="1"/>
    <row r="179" s="54" customFormat="1"/>
    <row r="180" s="54" customFormat="1"/>
    <row r="181" s="54" customFormat="1"/>
    <row r="182" s="54" customFormat="1"/>
    <row r="183" s="54" customFormat="1"/>
    <row r="184" s="54" customFormat="1"/>
    <row r="185" s="54" customFormat="1"/>
    <row r="186" s="54" customFormat="1"/>
    <row r="187" s="54" customFormat="1"/>
    <row r="188" s="54" customFormat="1"/>
    <row r="189" s="54" customFormat="1"/>
    <row r="190" s="54" customFormat="1"/>
    <row r="191" s="54" customFormat="1"/>
    <row r="192" s="54" customFormat="1"/>
    <row r="193" s="54" customFormat="1"/>
    <row r="194" s="54" customFormat="1"/>
    <row r="195" s="54" customFormat="1"/>
    <row r="196" s="54" customFormat="1"/>
    <row r="197" s="54" customFormat="1"/>
    <row r="198" s="54" customFormat="1"/>
    <row r="199" s="54" customFormat="1"/>
    <row r="200" s="54" customFormat="1"/>
    <row r="201" s="54" customFormat="1"/>
    <row r="202" s="54" customFormat="1"/>
    <row r="203" s="54" customFormat="1"/>
    <row r="204" s="54" customFormat="1"/>
    <row r="205" s="54" customFormat="1"/>
    <row r="206" s="54" customFormat="1"/>
    <row r="207" s="54" customFormat="1"/>
    <row r="208" s="54" customFormat="1"/>
    <row r="209" s="54" customFormat="1"/>
    <row r="210" s="54" customFormat="1"/>
    <row r="211" s="54" customFormat="1"/>
    <row r="212" s="54" customFormat="1"/>
    <row r="213" s="54" customFormat="1"/>
    <row r="214" s="54" customFormat="1"/>
    <row r="215" s="54" customFormat="1"/>
    <row r="216" s="54" customFormat="1"/>
    <row r="217" s="54" customFormat="1"/>
    <row r="218" s="54" customFormat="1"/>
    <row r="219" s="54" customFormat="1"/>
    <row r="220" s="54" customFormat="1"/>
    <row r="221" s="54" customFormat="1"/>
    <row r="222" s="54" customFormat="1"/>
    <row r="223" s="54" customFormat="1"/>
    <row r="224" s="54" customFormat="1"/>
    <row r="225" s="54" customFormat="1"/>
    <row r="226" s="54" customFormat="1"/>
    <row r="227" s="54" customFormat="1"/>
    <row r="228" s="54" customFormat="1"/>
    <row r="229" s="54" customFormat="1"/>
    <row r="230" s="54" customFormat="1"/>
    <row r="231" s="54" customFormat="1"/>
    <row r="232" s="54" customFormat="1"/>
    <row r="233" s="54" customFormat="1"/>
    <row r="234" s="54" customFormat="1"/>
    <row r="235" s="54" customFormat="1"/>
    <row r="236" s="54" customFormat="1"/>
    <row r="237" s="54" customFormat="1"/>
    <row r="238" s="54" customFormat="1"/>
    <row r="239" s="54" customFormat="1"/>
    <row r="240" s="54" customFormat="1"/>
    <row r="241" s="54" customFormat="1"/>
    <row r="242" s="54" customFormat="1"/>
    <row r="243" s="54" customFormat="1"/>
    <row r="244" s="54" customFormat="1"/>
    <row r="245" s="54" customFormat="1"/>
    <row r="246" s="54" customFormat="1"/>
    <row r="247" s="54" customFormat="1"/>
    <row r="248" s="54" customFormat="1"/>
    <row r="249" s="54" customFormat="1"/>
    <row r="250" s="54" customFormat="1"/>
    <row r="251" s="54" customFormat="1"/>
    <row r="252" s="54" customFormat="1"/>
    <row r="253" s="54" customFormat="1"/>
    <row r="254" s="54" customFormat="1"/>
    <row r="255" s="54" customFormat="1"/>
    <row r="256" s="54" customFormat="1"/>
    <row r="257" s="54" customFormat="1"/>
    <row r="258" s="54" customFormat="1"/>
    <row r="259" s="54" customFormat="1"/>
    <row r="260" s="54" customFormat="1"/>
    <row r="261" s="54" customFormat="1"/>
    <row r="262" s="54" customFormat="1"/>
    <row r="263" s="54" customFormat="1"/>
    <row r="264" s="54" customFormat="1"/>
    <row r="265" s="54" customFormat="1"/>
    <row r="266" s="54" customFormat="1"/>
    <row r="267" s="54" customFormat="1"/>
    <row r="268" s="54" customFormat="1"/>
    <row r="269" s="54" customFormat="1"/>
    <row r="270" s="54" customFormat="1"/>
    <row r="271" s="54" customFormat="1"/>
    <row r="272" s="54" customFormat="1"/>
    <row r="273" s="54" customFormat="1"/>
    <row r="274" s="54" customFormat="1"/>
    <row r="275" s="54" customFormat="1"/>
    <row r="276" s="54" customFormat="1"/>
    <row r="277" s="54" customFormat="1"/>
    <row r="278" s="54" customFormat="1"/>
    <row r="279" s="54" customFormat="1"/>
    <row r="280" s="54" customFormat="1"/>
    <row r="281" s="54" customFormat="1"/>
    <row r="282" s="54" customFormat="1"/>
    <row r="283" s="54" customFormat="1"/>
    <row r="284" s="54" customFormat="1"/>
    <row r="285" s="54" customFormat="1"/>
    <row r="286" s="54" customFormat="1"/>
    <row r="287" s="54" customFormat="1"/>
    <row r="288" s="54" customFormat="1"/>
    <row r="289" s="54" customFormat="1"/>
    <row r="290" s="54" customFormat="1"/>
    <row r="291" s="54" customFormat="1"/>
    <row r="292" s="54" customFormat="1"/>
    <row r="293" s="54" customFormat="1"/>
    <row r="294" s="54" customFormat="1"/>
    <row r="295" s="54" customFormat="1"/>
    <row r="296" s="54" customFormat="1"/>
    <row r="297" s="54" customFormat="1"/>
    <row r="298" s="54" customFormat="1"/>
    <row r="299" s="54" customFormat="1"/>
    <row r="300" s="54" customFormat="1"/>
    <row r="301" s="54" customFormat="1"/>
    <row r="302" s="54" customFormat="1"/>
    <row r="303" s="54" customFormat="1"/>
    <row r="304" s="54" customFormat="1"/>
    <row r="305" s="54" customFormat="1"/>
    <row r="306" s="54" customFormat="1"/>
    <row r="307" s="54" customFormat="1"/>
    <row r="308" s="54" customFormat="1"/>
    <row r="309" s="54" customFormat="1"/>
    <row r="310" s="54" customFormat="1"/>
    <row r="311" s="54" customFormat="1"/>
    <row r="312" s="54" customFormat="1"/>
    <row r="313" s="54" customFormat="1"/>
    <row r="314" s="54" customFormat="1"/>
    <row r="315" s="54" customFormat="1"/>
    <row r="316" s="54" customFormat="1"/>
    <row r="317" s="54" customFormat="1"/>
    <row r="318" s="54" customFormat="1"/>
    <row r="319" s="54" customFormat="1"/>
    <row r="320" s="54" customFormat="1"/>
    <row r="321" s="54" customFormat="1"/>
    <row r="322" s="54" customFormat="1"/>
    <row r="323" s="54" customFormat="1"/>
    <row r="324" s="54" customFormat="1"/>
    <row r="325" s="54" customFormat="1"/>
    <row r="326" s="54" customFormat="1"/>
    <row r="327" s="54" customFormat="1"/>
    <row r="328" s="54" customFormat="1"/>
    <row r="329" s="54" customFormat="1"/>
    <row r="330" s="54" customFormat="1"/>
    <row r="331" s="54" customFormat="1"/>
    <row r="332" s="54" customFormat="1"/>
    <row r="333" s="54" customFormat="1"/>
    <row r="334" s="54" customFormat="1"/>
    <row r="335" s="54" customFormat="1"/>
    <row r="336" s="54" customFormat="1"/>
    <row r="337" s="54" customFormat="1"/>
    <row r="338" s="54" customFormat="1"/>
    <row r="339" s="54" customFormat="1"/>
    <row r="340" s="54" customFormat="1"/>
    <row r="341" s="54" customFormat="1"/>
    <row r="342" s="54" customFormat="1"/>
    <row r="343" s="54" customFormat="1"/>
    <row r="344" s="54" customFormat="1"/>
    <row r="345" s="54" customFormat="1"/>
    <row r="346" s="54" customFormat="1"/>
    <row r="347" s="54" customFormat="1"/>
    <row r="348" s="54" customFormat="1"/>
    <row r="349" s="54" customFormat="1"/>
    <row r="350" s="54" customFormat="1"/>
    <row r="351" s="54" customFormat="1"/>
    <row r="352" s="54" customFormat="1"/>
    <row r="353" s="54" customFormat="1"/>
    <row r="354" s="54" customFormat="1"/>
    <row r="355" s="54" customFormat="1"/>
    <row r="356" s="54" customFormat="1"/>
    <row r="357" s="54" customFormat="1"/>
    <row r="358" s="54" customFormat="1"/>
    <row r="359" s="54" customFormat="1"/>
    <row r="360" s="54" customFormat="1"/>
    <row r="361" s="54" customFormat="1"/>
    <row r="362" s="54" customFormat="1"/>
    <row r="363" s="54" customFormat="1"/>
    <row r="364" s="54" customFormat="1"/>
    <row r="365" s="54" customFormat="1"/>
    <row r="366" s="54" customFormat="1"/>
    <row r="367" s="54" customFormat="1"/>
    <row r="368" s="54" customFormat="1"/>
    <row r="369" s="54" customFormat="1"/>
    <row r="370" s="54" customFormat="1"/>
    <row r="371" s="54" customFormat="1"/>
    <row r="372" s="54" customFormat="1"/>
    <row r="373" s="54" customFormat="1"/>
    <row r="374" s="54" customFormat="1"/>
    <row r="375" s="54" customFormat="1"/>
    <row r="376" s="54" customFormat="1"/>
    <row r="377" s="54" customFormat="1"/>
    <row r="378" s="54" customFormat="1"/>
    <row r="379" s="54" customFormat="1"/>
    <row r="380" s="54" customFormat="1"/>
    <row r="381" s="54" customFormat="1"/>
    <row r="382" s="54" customFormat="1"/>
    <row r="383" s="54" customFormat="1"/>
    <row r="384" s="54" customFormat="1"/>
    <row r="385" s="54" customFormat="1"/>
    <row r="386" s="54" customFormat="1"/>
    <row r="387" s="54" customFormat="1"/>
    <row r="388" s="54" customFormat="1"/>
    <row r="389" s="54" customFormat="1"/>
    <row r="390" s="54" customFormat="1"/>
    <row r="391" s="54" customFormat="1"/>
    <row r="392" s="54" customFormat="1"/>
    <row r="393" s="54" customFormat="1"/>
    <row r="394" s="54" customFormat="1"/>
    <row r="395" s="54" customFormat="1"/>
    <row r="396" s="54" customFormat="1"/>
    <row r="397" s="54" customFormat="1"/>
    <row r="398" s="54" customFormat="1"/>
    <row r="399" s="54" customFormat="1"/>
    <row r="400" s="54" customFormat="1"/>
    <row r="401" s="54" customFormat="1"/>
    <row r="402" s="54" customFormat="1"/>
    <row r="403" s="54" customFormat="1"/>
    <row r="404" s="54" customFormat="1"/>
    <row r="405" s="54" customFormat="1"/>
    <row r="406" s="54" customFormat="1"/>
    <row r="407" s="54" customFormat="1"/>
    <row r="408" s="54" customFormat="1"/>
    <row r="409" s="54" customFormat="1"/>
    <row r="410" s="54" customFormat="1"/>
    <row r="411" s="54" customFormat="1"/>
    <row r="412" s="54" customFormat="1"/>
    <row r="413" s="54" customFormat="1"/>
    <row r="414" s="54" customFormat="1"/>
    <row r="415" s="54" customFormat="1"/>
    <row r="416" s="54" customFormat="1"/>
    <row r="417" s="54" customFormat="1"/>
    <row r="418" s="54" customFormat="1"/>
    <row r="419" s="54" customFormat="1"/>
    <row r="420" s="54" customFormat="1"/>
    <row r="421" s="54" customFormat="1"/>
    <row r="422" s="54" customFormat="1"/>
    <row r="423" s="54" customFormat="1"/>
    <row r="424" s="54" customFormat="1"/>
    <row r="425" s="54" customFormat="1"/>
    <row r="426" s="54" customFormat="1"/>
    <row r="427" s="54" customFormat="1"/>
    <row r="428" s="54" customFormat="1"/>
    <row r="429" s="54" customFormat="1"/>
    <row r="430" s="54" customFormat="1"/>
    <row r="431" s="54" customFormat="1"/>
    <row r="432" s="54" customFormat="1"/>
    <row r="433" s="54" customFormat="1"/>
    <row r="434" s="54" customFormat="1"/>
    <row r="435" s="54" customFormat="1"/>
    <row r="436" s="54" customFormat="1"/>
    <row r="437" s="54" customFormat="1"/>
    <row r="438" s="54" customFormat="1"/>
    <row r="439" s="54" customFormat="1"/>
    <row r="440" s="54" customFormat="1"/>
    <row r="441" s="54" customFormat="1"/>
    <row r="442" s="54" customFormat="1"/>
    <row r="443" s="54" customFormat="1"/>
    <row r="444" s="54" customFormat="1"/>
    <row r="445" s="54" customFormat="1"/>
    <row r="446" s="54" customFormat="1"/>
    <row r="447" s="54" customFormat="1"/>
    <row r="448" s="54" customFormat="1"/>
    <row r="449" s="54" customFormat="1"/>
    <row r="450" s="54" customFormat="1"/>
    <row r="451" s="54" customFormat="1"/>
    <row r="452" s="54" customFormat="1"/>
    <row r="453" s="54" customFormat="1"/>
    <row r="454" s="54" customFormat="1"/>
    <row r="455" s="54" customFormat="1"/>
    <row r="456" s="54" customFormat="1"/>
    <row r="457" s="54" customFormat="1"/>
    <row r="458" s="54" customFormat="1"/>
    <row r="459" s="54" customFormat="1"/>
    <row r="460" s="54" customFormat="1"/>
    <row r="461" s="54" customFormat="1"/>
    <row r="462" s="54" customFormat="1"/>
    <row r="463" s="54" customFormat="1"/>
    <row r="464" s="54" customFormat="1"/>
    <row r="465" s="54" customFormat="1"/>
    <row r="466" s="54" customFormat="1"/>
    <row r="467" s="54" customFormat="1"/>
    <row r="468" s="54" customFormat="1"/>
    <row r="469" s="54" customFormat="1"/>
    <row r="470" s="54" customFormat="1"/>
    <row r="471" s="54" customFormat="1"/>
    <row r="472" s="54" customFormat="1"/>
    <row r="473" s="54" customFormat="1"/>
    <row r="474" s="54" customFormat="1"/>
    <row r="475" s="54" customFormat="1"/>
    <row r="476" s="54" customFormat="1"/>
    <row r="477" s="54" customFormat="1"/>
    <row r="478" s="54" customFormat="1"/>
    <row r="479" s="54" customFormat="1"/>
    <row r="480" s="54" customFormat="1"/>
    <row r="481" s="54" customFormat="1"/>
    <row r="482" s="54" customFormat="1"/>
    <row r="483" s="54" customFormat="1"/>
    <row r="484" s="54" customFormat="1"/>
    <row r="485" s="54" customFormat="1"/>
    <row r="486" s="54" customFormat="1"/>
    <row r="487" s="54" customFormat="1"/>
    <row r="488" s="54" customFormat="1"/>
    <row r="489" s="54" customFormat="1"/>
    <row r="490" s="54" customFormat="1"/>
    <row r="491" s="54" customFormat="1"/>
    <row r="492" s="54" customFormat="1"/>
    <row r="493" s="54" customFormat="1"/>
    <row r="494" s="54" customFormat="1"/>
    <row r="495" s="54" customFormat="1"/>
    <row r="496" s="54" customFormat="1"/>
    <row r="497" s="54" customFormat="1"/>
    <row r="498" s="54" customFormat="1"/>
    <row r="499" s="54" customFormat="1"/>
    <row r="500" s="54" customFormat="1"/>
    <row r="501" s="54" customFormat="1"/>
    <row r="502" s="54" customFormat="1"/>
    <row r="503" s="54" customFormat="1"/>
    <row r="504" s="54" customFormat="1"/>
    <row r="505" s="54" customFormat="1"/>
    <row r="506" s="54" customFormat="1"/>
    <row r="507" s="54" customFormat="1"/>
    <row r="508" s="54" customFormat="1"/>
    <row r="509" s="54" customFormat="1"/>
    <row r="510" s="54" customFormat="1"/>
    <row r="511" s="54" customFormat="1"/>
    <row r="512" s="54" customFormat="1"/>
    <row r="513" s="54" customFormat="1"/>
    <row r="514" s="54" customFormat="1"/>
    <row r="515" s="54" customFormat="1"/>
    <row r="516" s="54" customFormat="1"/>
    <row r="517" s="54" customFormat="1"/>
    <row r="518" s="54" customFormat="1"/>
    <row r="519" s="54" customFormat="1"/>
    <row r="520" s="54" customFormat="1"/>
    <row r="521" s="54" customFormat="1"/>
    <row r="522" s="54" customFormat="1"/>
    <row r="523" s="54" customFormat="1"/>
    <row r="524" s="54" customFormat="1"/>
    <row r="525" s="54" customFormat="1"/>
    <row r="526" s="54" customFormat="1"/>
    <row r="527" s="54" customFormat="1"/>
    <row r="528" s="54" customFormat="1"/>
    <row r="529" s="54" customFormat="1"/>
    <row r="530" s="54" customFormat="1"/>
    <row r="531" s="54" customFormat="1"/>
    <row r="532" s="54" customFormat="1"/>
    <row r="533" s="54" customFormat="1"/>
    <row r="534" s="54" customFormat="1"/>
    <row r="535" s="54" customFormat="1"/>
    <row r="536" s="54" customFormat="1"/>
    <row r="537" s="54" customFormat="1"/>
    <row r="538" s="54" customFormat="1"/>
    <row r="539" s="54" customFormat="1"/>
    <row r="540" s="54" customFormat="1"/>
    <row r="541" s="54" customFormat="1"/>
    <row r="542" s="54" customFormat="1"/>
    <row r="543" s="54" customFormat="1"/>
    <row r="544" s="54" customFormat="1"/>
    <row r="545" s="54" customFormat="1"/>
    <row r="546" s="54" customFormat="1"/>
    <row r="547" s="54" customFormat="1"/>
    <row r="548" s="54" customFormat="1"/>
    <row r="549" s="54" customFormat="1"/>
    <row r="550" s="54" customFormat="1"/>
    <row r="551" s="54" customFormat="1"/>
    <row r="552" s="54" customFormat="1"/>
    <row r="553" s="54" customFormat="1"/>
    <row r="554" s="54" customFormat="1"/>
    <row r="555" s="54" customFormat="1"/>
    <row r="556" s="54" customFormat="1"/>
    <row r="557" s="54" customFormat="1"/>
    <row r="558" s="54" customFormat="1"/>
    <row r="559" s="54" customFormat="1"/>
    <row r="560" s="54" customFormat="1"/>
    <row r="561" s="54" customFormat="1"/>
    <row r="562" s="54" customFormat="1"/>
    <row r="563" s="54" customFormat="1"/>
    <row r="564" s="54" customFormat="1"/>
    <row r="565" s="54" customFormat="1"/>
    <row r="566" s="54" customFormat="1"/>
    <row r="567" s="54" customFormat="1"/>
    <row r="568" s="54" customFormat="1"/>
    <row r="569" s="54" customFormat="1"/>
    <row r="570" s="54" customFormat="1"/>
    <row r="571" s="54" customFormat="1"/>
    <row r="572" s="54" customFormat="1"/>
    <row r="573" s="54" customFormat="1"/>
    <row r="574" s="54" customFormat="1"/>
    <row r="575" s="54" customFormat="1"/>
    <row r="576" s="54" customFormat="1"/>
    <row r="577" s="54" customFormat="1"/>
    <row r="578" s="54" customFormat="1"/>
    <row r="579" s="54" customFormat="1"/>
    <row r="580" s="54" customFormat="1"/>
    <row r="581" s="54" customFormat="1"/>
    <row r="582" s="54" customFormat="1"/>
    <row r="583" s="54" customFormat="1"/>
    <row r="584" s="54" customFormat="1"/>
    <row r="585" s="54" customFormat="1"/>
    <row r="586" s="54" customFormat="1"/>
    <row r="587" s="54" customFormat="1"/>
    <row r="588" s="54" customFormat="1"/>
    <row r="589" s="54" customFormat="1"/>
    <row r="590" s="54" customFormat="1"/>
    <row r="591" s="54" customFormat="1"/>
    <row r="592" s="54" customFormat="1"/>
    <row r="593" s="54" customFormat="1"/>
    <row r="594" s="54" customFormat="1"/>
    <row r="595" s="54" customFormat="1"/>
    <row r="596" s="54" customFormat="1"/>
    <row r="597" s="54" customFormat="1"/>
    <row r="598" s="54" customFormat="1"/>
    <row r="599" s="54" customFormat="1"/>
    <row r="600" s="54" customFormat="1"/>
    <row r="601" s="54" customFormat="1"/>
    <row r="602" s="54" customFormat="1"/>
    <row r="603" s="54" customFormat="1"/>
    <row r="604" s="54" customFormat="1"/>
    <row r="605" s="54" customFormat="1"/>
    <row r="606" s="54" customFormat="1"/>
    <row r="607" s="54" customFormat="1"/>
    <row r="608" s="54" customFormat="1"/>
    <row r="609" s="54" customFormat="1"/>
    <row r="610" s="54" customFormat="1"/>
    <row r="611" s="54" customFormat="1"/>
    <row r="612" s="54" customFormat="1"/>
    <row r="613" s="54" customFormat="1"/>
    <row r="614" s="54" customFormat="1"/>
    <row r="615" s="54" customFormat="1"/>
    <row r="616" s="54" customFormat="1"/>
    <row r="617" s="54" customFormat="1"/>
    <row r="618" s="54" customFormat="1"/>
    <row r="619" s="54" customFormat="1"/>
    <row r="620" s="54" customFormat="1"/>
    <row r="621" s="54" customFormat="1"/>
    <row r="622" s="54" customFormat="1"/>
    <row r="623" s="54" customFormat="1"/>
    <row r="624" s="54" customFormat="1"/>
    <row r="625" spans="1:8" s="54" customFormat="1"/>
    <row r="626" spans="1:8" s="54" customFormat="1"/>
    <row r="627" spans="1:8" s="54" customFormat="1"/>
    <row r="628" spans="1:8" s="54" customFormat="1"/>
    <row r="629" spans="1:8" s="54" customFormat="1"/>
    <row r="630" spans="1:8" s="54" customFormat="1"/>
    <row r="631" spans="1:8">
      <c r="A631" s="54"/>
      <c r="B631" s="54"/>
      <c r="C631" s="54"/>
      <c r="D631" s="54"/>
      <c r="E631" s="54"/>
      <c r="F631" s="54"/>
      <c r="G631" s="54"/>
      <c r="H631" s="54"/>
    </row>
    <row r="632" spans="1:8">
      <c r="A632" s="54"/>
      <c r="B632" s="54"/>
      <c r="C632" s="54"/>
      <c r="D632" s="54"/>
      <c r="E632" s="54"/>
      <c r="F632" s="54"/>
      <c r="G632" s="54"/>
      <c r="H632" s="54"/>
    </row>
    <row r="633" spans="1:8">
      <c r="A633" s="54"/>
      <c r="B633" s="54"/>
      <c r="C633" s="54"/>
      <c r="D633" s="54"/>
      <c r="E633" s="54"/>
      <c r="F633" s="54"/>
      <c r="G633" s="54"/>
      <c r="H633" s="54"/>
    </row>
  </sheetData>
  <mergeCells count="12">
    <mergeCell ref="D13:E13"/>
    <mergeCell ref="C15:F15"/>
    <mergeCell ref="F1:H1"/>
    <mergeCell ref="A2:H2"/>
    <mergeCell ref="A3:H3"/>
    <mergeCell ref="A5:A6"/>
    <mergeCell ref="B5:B6"/>
    <mergeCell ref="C5:C6"/>
    <mergeCell ref="D5:D6"/>
    <mergeCell ref="E5:E6"/>
    <mergeCell ref="F5:G5"/>
    <mergeCell ref="D10:E10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  <colBreaks count="1" manualBreakCount="1">
    <brk id="8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32"/>
  <sheetViews>
    <sheetView view="pageBreakPreview" zoomScaleNormal="100" zoomScaleSheetLayoutView="100" workbookViewId="0">
      <selection activeCell="A3" sqref="A3:H3"/>
    </sheetView>
  </sheetViews>
  <sheetFormatPr defaultColWidth="7.85546875" defaultRowHeight="12.75"/>
  <cols>
    <col min="1" max="1" width="4.5703125" style="53" customWidth="1"/>
    <col min="2" max="2" width="18.28515625" style="53" customWidth="1"/>
    <col min="3" max="3" width="46.28515625" style="53" customWidth="1"/>
    <col min="4" max="4" width="13.140625" style="53" customWidth="1"/>
    <col min="5" max="5" width="11.85546875" style="53" customWidth="1"/>
    <col min="6" max="6" width="12.85546875" style="53" customWidth="1"/>
    <col min="7" max="7" width="10.5703125" style="53" customWidth="1"/>
    <col min="8" max="8" width="11.5703125" style="53" bestFit="1" customWidth="1"/>
    <col min="9" max="9" width="15.42578125" style="53" customWidth="1"/>
    <col min="10" max="12" width="7.85546875" style="53"/>
    <col min="13" max="13" width="11.7109375" style="53" bestFit="1" customWidth="1"/>
    <col min="14" max="253" width="7.85546875" style="53"/>
    <col min="254" max="254" width="4.5703125" style="53" customWidth="1"/>
    <col min="255" max="255" width="14.85546875" style="53" customWidth="1"/>
    <col min="256" max="256" width="44.42578125" style="53" customWidth="1"/>
    <col min="257" max="257" width="11.42578125" style="53" customWidth="1"/>
    <col min="258" max="258" width="10.5703125" style="53" customWidth="1"/>
    <col min="259" max="259" width="0" style="53" hidden="1" customWidth="1"/>
    <col min="260" max="260" width="10.140625" style="53" customWidth="1"/>
    <col min="261" max="261" width="10.5703125" style="53" customWidth="1"/>
    <col min="262" max="262" width="7.5703125" style="53" customWidth="1"/>
    <col min="263" max="263" width="4.85546875" style="53" customWidth="1"/>
    <col min="264" max="264" width="3.5703125" style="53" customWidth="1"/>
    <col min="265" max="265" width="8.140625" style="53" bestFit="1" customWidth="1"/>
    <col min="266" max="509" width="7.85546875" style="53"/>
    <col min="510" max="510" width="4.5703125" style="53" customWidth="1"/>
    <col min="511" max="511" width="14.85546875" style="53" customWidth="1"/>
    <col min="512" max="512" width="44.42578125" style="53" customWidth="1"/>
    <col min="513" max="513" width="11.42578125" style="53" customWidth="1"/>
    <col min="514" max="514" width="10.5703125" style="53" customWidth="1"/>
    <col min="515" max="515" width="0" style="53" hidden="1" customWidth="1"/>
    <col min="516" max="516" width="10.140625" style="53" customWidth="1"/>
    <col min="517" max="517" width="10.5703125" style="53" customWidth="1"/>
    <col min="518" max="518" width="7.5703125" style="53" customWidth="1"/>
    <col min="519" max="519" width="4.85546875" style="53" customWidth="1"/>
    <col min="520" max="520" width="3.5703125" style="53" customWidth="1"/>
    <col min="521" max="521" width="8.140625" style="53" bestFit="1" customWidth="1"/>
    <col min="522" max="765" width="7.85546875" style="53"/>
    <col min="766" max="766" width="4.5703125" style="53" customWidth="1"/>
    <col min="767" max="767" width="14.85546875" style="53" customWidth="1"/>
    <col min="768" max="768" width="44.42578125" style="53" customWidth="1"/>
    <col min="769" max="769" width="11.42578125" style="53" customWidth="1"/>
    <col min="770" max="770" width="10.5703125" style="53" customWidth="1"/>
    <col min="771" max="771" width="0" style="53" hidden="1" customWidth="1"/>
    <col min="772" max="772" width="10.140625" style="53" customWidth="1"/>
    <col min="773" max="773" width="10.5703125" style="53" customWidth="1"/>
    <col min="774" max="774" width="7.5703125" style="53" customWidth="1"/>
    <col min="775" max="775" width="4.85546875" style="53" customWidth="1"/>
    <col min="776" max="776" width="3.5703125" style="53" customWidth="1"/>
    <col min="777" max="777" width="8.140625" style="53" bestFit="1" customWidth="1"/>
    <col min="778" max="1021" width="7.85546875" style="53"/>
    <col min="1022" max="1022" width="4.5703125" style="53" customWidth="1"/>
    <col min="1023" max="1023" width="14.85546875" style="53" customWidth="1"/>
    <col min="1024" max="1024" width="44.42578125" style="53" customWidth="1"/>
    <col min="1025" max="1025" width="11.42578125" style="53" customWidth="1"/>
    <col min="1026" max="1026" width="10.5703125" style="53" customWidth="1"/>
    <col min="1027" max="1027" width="0" style="53" hidden="1" customWidth="1"/>
    <col min="1028" max="1028" width="10.140625" style="53" customWidth="1"/>
    <col min="1029" max="1029" width="10.5703125" style="53" customWidth="1"/>
    <col min="1030" max="1030" width="7.5703125" style="53" customWidth="1"/>
    <col min="1031" max="1031" width="4.85546875" style="53" customWidth="1"/>
    <col min="1032" max="1032" width="3.5703125" style="53" customWidth="1"/>
    <col min="1033" max="1033" width="8.140625" style="53" bestFit="1" customWidth="1"/>
    <col min="1034" max="1277" width="7.85546875" style="53"/>
    <col min="1278" max="1278" width="4.5703125" style="53" customWidth="1"/>
    <col min="1279" max="1279" width="14.85546875" style="53" customWidth="1"/>
    <col min="1280" max="1280" width="44.42578125" style="53" customWidth="1"/>
    <col min="1281" max="1281" width="11.42578125" style="53" customWidth="1"/>
    <col min="1282" max="1282" width="10.5703125" style="53" customWidth="1"/>
    <col min="1283" max="1283" width="0" style="53" hidden="1" customWidth="1"/>
    <col min="1284" max="1284" width="10.140625" style="53" customWidth="1"/>
    <col min="1285" max="1285" width="10.5703125" style="53" customWidth="1"/>
    <col min="1286" max="1286" width="7.5703125" style="53" customWidth="1"/>
    <col min="1287" max="1287" width="4.85546875" style="53" customWidth="1"/>
    <col min="1288" max="1288" width="3.5703125" style="53" customWidth="1"/>
    <col min="1289" max="1289" width="8.140625" style="53" bestFit="1" customWidth="1"/>
    <col min="1290" max="1533" width="7.85546875" style="53"/>
    <col min="1534" max="1534" width="4.5703125" style="53" customWidth="1"/>
    <col min="1535" max="1535" width="14.85546875" style="53" customWidth="1"/>
    <col min="1536" max="1536" width="44.42578125" style="53" customWidth="1"/>
    <col min="1537" max="1537" width="11.42578125" style="53" customWidth="1"/>
    <col min="1538" max="1538" width="10.5703125" style="53" customWidth="1"/>
    <col min="1539" max="1539" width="0" style="53" hidden="1" customWidth="1"/>
    <col min="1540" max="1540" width="10.140625" style="53" customWidth="1"/>
    <col min="1541" max="1541" width="10.5703125" style="53" customWidth="1"/>
    <col min="1542" max="1542" width="7.5703125" style="53" customWidth="1"/>
    <col min="1543" max="1543" width="4.85546875" style="53" customWidth="1"/>
    <col min="1544" max="1544" width="3.5703125" style="53" customWidth="1"/>
    <col min="1545" max="1545" width="8.140625" style="53" bestFit="1" customWidth="1"/>
    <col min="1546" max="1789" width="7.85546875" style="53"/>
    <col min="1790" max="1790" width="4.5703125" style="53" customWidth="1"/>
    <col min="1791" max="1791" width="14.85546875" style="53" customWidth="1"/>
    <col min="1792" max="1792" width="44.42578125" style="53" customWidth="1"/>
    <col min="1793" max="1793" width="11.42578125" style="53" customWidth="1"/>
    <col min="1794" max="1794" width="10.5703125" style="53" customWidth="1"/>
    <col min="1795" max="1795" width="0" style="53" hidden="1" customWidth="1"/>
    <col min="1796" max="1796" width="10.140625" style="53" customWidth="1"/>
    <col min="1797" max="1797" width="10.5703125" style="53" customWidth="1"/>
    <col min="1798" max="1798" width="7.5703125" style="53" customWidth="1"/>
    <col min="1799" max="1799" width="4.85546875" style="53" customWidth="1"/>
    <col min="1800" max="1800" width="3.5703125" style="53" customWidth="1"/>
    <col min="1801" max="1801" width="8.140625" style="53" bestFit="1" customWidth="1"/>
    <col min="1802" max="2045" width="7.85546875" style="53"/>
    <col min="2046" max="2046" width="4.5703125" style="53" customWidth="1"/>
    <col min="2047" max="2047" width="14.85546875" style="53" customWidth="1"/>
    <col min="2048" max="2048" width="44.42578125" style="53" customWidth="1"/>
    <col min="2049" max="2049" width="11.42578125" style="53" customWidth="1"/>
    <col min="2050" max="2050" width="10.5703125" style="53" customWidth="1"/>
    <col min="2051" max="2051" width="0" style="53" hidden="1" customWidth="1"/>
    <col min="2052" max="2052" width="10.140625" style="53" customWidth="1"/>
    <col min="2053" max="2053" width="10.5703125" style="53" customWidth="1"/>
    <col min="2054" max="2054" width="7.5703125" style="53" customWidth="1"/>
    <col min="2055" max="2055" width="4.85546875" style="53" customWidth="1"/>
    <col min="2056" max="2056" width="3.5703125" style="53" customWidth="1"/>
    <col min="2057" max="2057" width="8.140625" style="53" bestFit="1" customWidth="1"/>
    <col min="2058" max="2301" width="7.85546875" style="53"/>
    <col min="2302" max="2302" width="4.5703125" style="53" customWidth="1"/>
    <col min="2303" max="2303" width="14.85546875" style="53" customWidth="1"/>
    <col min="2304" max="2304" width="44.42578125" style="53" customWidth="1"/>
    <col min="2305" max="2305" width="11.42578125" style="53" customWidth="1"/>
    <col min="2306" max="2306" width="10.5703125" style="53" customWidth="1"/>
    <col min="2307" max="2307" width="0" style="53" hidden="1" customWidth="1"/>
    <col min="2308" max="2308" width="10.140625" style="53" customWidth="1"/>
    <col min="2309" max="2309" width="10.5703125" style="53" customWidth="1"/>
    <col min="2310" max="2310" width="7.5703125" style="53" customWidth="1"/>
    <col min="2311" max="2311" width="4.85546875" style="53" customWidth="1"/>
    <col min="2312" max="2312" width="3.5703125" style="53" customWidth="1"/>
    <col min="2313" max="2313" width="8.140625" style="53" bestFit="1" customWidth="1"/>
    <col min="2314" max="2557" width="7.85546875" style="53"/>
    <col min="2558" max="2558" width="4.5703125" style="53" customWidth="1"/>
    <col min="2559" max="2559" width="14.85546875" style="53" customWidth="1"/>
    <col min="2560" max="2560" width="44.42578125" style="53" customWidth="1"/>
    <col min="2561" max="2561" width="11.42578125" style="53" customWidth="1"/>
    <col min="2562" max="2562" width="10.5703125" style="53" customWidth="1"/>
    <col min="2563" max="2563" width="0" style="53" hidden="1" customWidth="1"/>
    <col min="2564" max="2564" width="10.140625" style="53" customWidth="1"/>
    <col min="2565" max="2565" width="10.5703125" style="53" customWidth="1"/>
    <col min="2566" max="2566" width="7.5703125" style="53" customWidth="1"/>
    <col min="2567" max="2567" width="4.85546875" style="53" customWidth="1"/>
    <col min="2568" max="2568" width="3.5703125" style="53" customWidth="1"/>
    <col min="2569" max="2569" width="8.140625" style="53" bestFit="1" customWidth="1"/>
    <col min="2570" max="2813" width="7.85546875" style="53"/>
    <col min="2814" max="2814" width="4.5703125" style="53" customWidth="1"/>
    <col min="2815" max="2815" width="14.85546875" style="53" customWidth="1"/>
    <col min="2816" max="2816" width="44.42578125" style="53" customWidth="1"/>
    <col min="2817" max="2817" width="11.42578125" style="53" customWidth="1"/>
    <col min="2818" max="2818" width="10.5703125" style="53" customWidth="1"/>
    <col min="2819" max="2819" width="0" style="53" hidden="1" customWidth="1"/>
    <col min="2820" max="2820" width="10.140625" style="53" customWidth="1"/>
    <col min="2821" max="2821" width="10.5703125" style="53" customWidth="1"/>
    <col min="2822" max="2822" width="7.5703125" style="53" customWidth="1"/>
    <col min="2823" max="2823" width="4.85546875" style="53" customWidth="1"/>
    <col min="2824" max="2824" width="3.5703125" style="53" customWidth="1"/>
    <col min="2825" max="2825" width="8.140625" style="53" bestFit="1" customWidth="1"/>
    <col min="2826" max="3069" width="7.85546875" style="53"/>
    <col min="3070" max="3070" width="4.5703125" style="53" customWidth="1"/>
    <col min="3071" max="3071" width="14.85546875" style="53" customWidth="1"/>
    <col min="3072" max="3072" width="44.42578125" style="53" customWidth="1"/>
    <col min="3073" max="3073" width="11.42578125" style="53" customWidth="1"/>
    <col min="3074" max="3074" width="10.5703125" style="53" customWidth="1"/>
    <col min="3075" max="3075" width="0" style="53" hidden="1" customWidth="1"/>
    <col min="3076" max="3076" width="10.140625" style="53" customWidth="1"/>
    <col min="3077" max="3077" width="10.5703125" style="53" customWidth="1"/>
    <col min="3078" max="3078" width="7.5703125" style="53" customWidth="1"/>
    <col min="3079" max="3079" width="4.85546875" style="53" customWidth="1"/>
    <col min="3080" max="3080" width="3.5703125" style="53" customWidth="1"/>
    <col min="3081" max="3081" width="8.140625" style="53" bestFit="1" customWidth="1"/>
    <col min="3082" max="3325" width="7.85546875" style="53"/>
    <col min="3326" max="3326" width="4.5703125" style="53" customWidth="1"/>
    <col min="3327" max="3327" width="14.85546875" style="53" customWidth="1"/>
    <col min="3328" max="3328" width="44.42578125" style="53" customWidth="1"/>
    <col min="3329" max="3329" width="11.42578125" style="53" customWidth="1"/>
    <col min="3330" max="3330" width="10.5703125" style="53" customWidth="1"/>
    <col min="3331" max="3331" width="0" style="53" hidden="1" customWidth="1"/>
    <col min="3332" max="3332" width="10.140625" style="53" customWidth="1"/>
    <col min="3333" max="3333" width="10.5703125" style="53" customWidth="1"/>
    <col min="3334" max="3334" width="7.5703125" style="53" customWidth="1"/>
    <col min="3335" max="3335" width="4.85546875" style="53" customWidth="1"/>
    <col min="3336" max="3336" width="3.5703125" style="53" customWidth="1"/>
    <col min="3337" max="3337" width="8.140625" style="53" bestFit="1" customWidth="1"/>
    <col min="3338" max="3581" width="7.85546875" style="53"/>
    <col min="3582" max="3582" width="4.5703125" style="53" customWidth="1"/>
    <col min="3583" max="3583" width="14.85546875" style="53" customWidth="1"/>
    <col min="3584" max="3584" width="44.42578125" style="53" customWidth="1"/>
    <col min="3585" max="3585" width="11.42578125" style="53" customWidth="1"/>
    <col min="3586" max="3586" width="10.5703125" style="53" customWidth="1"/>
    <col min="3587" max="3587" width="0" style="53" hidden="1" customWidth="1"/>
    <col min="3588" max="3588" width="10.140625" style="53" customWidth="1"/>
    <col min="3589" max="3589" width="10.5703125" style="53" customWidth="1"/>
    <col min="3590" max="3590" width="7.5703125" style="53" customWidth="1"/>
    <col min="3591" max="3591" width="4.85546875" style="53" customWidth="1"/>
    <col min="3592" max="3592" width="3.5703125" style="53" customWidth="1"/>
    <col min="3593" max="3593" width="8.140625" style="53" bestFit="1" customWidth="1"/>
    <col min="3594" max="3837" width="7.85546875" style="53"/>
    <col min="3838" max="3838" width="4.5703125" style="53" customWidth="1"/>
    <col min="3839" max="3839" width="14.85546875" style="53" customWidth="1"/>
    <col min="3840" max="3840" width="44.42578125" style="53" customWidth="1"/>
    <col min="3841" max="3841" width="11.42578125" style="53" customWidth="1"/>
    <col min="3842" max="3842" width="10.5703125" style="53" customWidth="1"/>
    <col min="3843" max="3843" width="0" style="53" hidden="1" customWidth="1"/>
    <col min="3844" max="3844" width="10.140625" style="53" customWidth="1"/>
    <col min="3845" max="3845" width="10.5703125" style="53" customWidth="1"/>
    <col min="3846" max="3846" width="7.5703125" style="53" customWidth="1"/>
    <col min="3847" max="3847" width="4.85546875" style="53" customWidth="1"/>
    <col min="3848" max="3848" width="3.5703125" style="53" customWidth="1"/>
    <col min="3849" max="3849" width="8.140625" style="53" bestFit="1" customWidth="1"/>
    <col min="3850" max="4093" width="7.85546875" style="53"/>
    <col min="4094" max="4094" width="4.5703125" style="53" customWidth="1"/>
    <col min="4095" max="4095" width="14.85546875" style="53" customWidth="1"/>
    <col min="4096" max="4096" width="44.42578125" style="53" customWidth="1"/>
    <col min="4097" max="4097" width="11.42578125" style="53" customWidth="1"/>
    <col min="4098" max="4098" width="10.5703125" style="53" customWidth="1"/>
    <col min="4099" max="4099" width="0" style="53" hidden="1" customWidth="1"/>
    <col min="4100" max="4100" width="10.140625" style="53" customWidth="1"/>
    <col min="4101" max="4101" width="10.5703125" style="53" customWidth="1"/>
    <col min="4102" max="4102" width="7.5703125" style="53" customWidth="1"/>
    <col min="4103" max="4103" width="4.85546875" style="53" customWidth="1"/>
    <col min="4104" max="4104" width="3.5703125" style="53" customWidth="1"/>
    <col min="4105" max="4105" width="8.140625" style="53" bestFit="1" customWidth="1"/>
    <col min="4106" max="4349" width="7.85546875" style="53"/>
    <col min="4350" max="4350" width="4.5703125" style="53" customWidth="1"/>
    <col min="4351" max="4351" width="14.85546875" style="53" customWidth="1"/>
    <col min="4352" max="4352" width="44.42578125" style="53" customWidth="1"/>
    <col min="4353" max="4353" width="11.42578125" style="53" customWidth="1"/>
    <col min="4354" max="4354" width="10.5703125" style="53" customWidth="1"/>
    <col min="4355" max="4355" width="0" style="53" hidden="1" customWidth="1"/>
    <col min="4356" max="4356" width="10.140625" style="53" customWidth="1"/>
    <col min="4357" max="4357" width="10.5703125" style="53" customWidth="1"/>
    <col min="4358" max="4358" width="7.5703125" style="53" customWidth="1"/>
    <col min="4359" max="4359" width="4.85546875" style="53" customWidth="1"/>
    <col min="4360" max="4360" width="3.5703125" style="53" customWidth="1"/>
    <col min="4361" max="4361" width="8.140625" style="53" bestFit="1" customWidth="1"/>
    <col min="4362" max="4605" width="7.85546875" style="53"/>
    <col min="4606" max="4606" width="4.5703125" style="53" customWidth="1"/>
    <col min="4607" max="4607" width="14.85546875" style="53" customWidth="1"/>
    <col min="4608" max="4608" width="44.42578125" style="53" customWidth="1"/>
    <col min="4609" max="4609" width="11.42578125" style="53" customWidth="1"/>
    <col min="4610" max="4610" width="10.5703125" style="53" customWidth="1"/>
    <col min="4611" max="4611" width="0" style="53" hidden="1" customWidth="1"/>
    <col min="4612" max="4612" width="10.140625" style="53" customWidth="1"/>
    <col min="4613" max="4613" width="10.5703125" style="53" customWidth="1"/>
    <col min="4614" max="4614" width="7.5703125" style="53" customWidth="1"/>
    <col min="4615" max="4615" width="4.85546875" style="53" customWidth="1"/>
    <col min="4616" max="4616" width="3.5703125" style="53" customWidth="1"/>
    <col min="4617" max="4617" width="8.140625" style="53" bestFit="1" customWidth="1"/>
    <col min="4618" max="4861" width="7.85546875" style="53"/>
    <col min="4862" max="4862" width="4.5703125" style="53" customWidth="1"/>
    <col min="4863" max="4863" width="14.85546875" style="53" customWidth="1"/>
    <col min="4864" max="4864" width="44.42578125" style="53" customWidth="1"/>
    <col min="4865" max="4865" width="11.42578125" style="53" customWidth="1"/>
    <col min="4866" max="4866" width="10.5703125" style="53" customWidth="1"/>
    <col min="4867" max="4867" width="0" style="53" hidden="1" customWidth="1"/>
    <col min="4868" max="4868" width="10.140625" style="53" customWidth="1"/>
    <col min="4869" max="4869" width="10.5703125" style="53" customWidth="1"/>
    <col min="4870" max="4870" width="7.5703125" style="53" customWidth="1"/>
    <col min="4871" max="4871" width="4.85546875" style="53" customWidth="1"/>
    <col min="4872" max="4872" width="3.5703125" style="53" customWidth="1"/>
    <col min="4873" max="4873" width="8.140625" style="53" bestFit="1" customWidth="1"/>
    <col min="4874" max="5117" width="7.85546875" style="53"/>
    <col min="5118" max="5118" width="4.5703125" style="53" customWidth="1"/>
    <col min="5119" max="5119" width="14.85546875" style="53" customWidth="1"/>
    <col min="5120" max="5120" width="44.42578125" style="53" customWidth="1"/>
    <col min="5121" max="5121" width="11.42578125" style="53" customWidth="1"/>
    <col min="5122" max="5122" width="10.5703125" style="53" customWidth="1"/>
    <col min="5123" max="5123" width="0" style="53" hidden="1" customWidth="1"/>
    <col min="5124" max="5124" width="10.140625" style="53" customWidth="1"/>
    <col min="5125" max="5125" width="10.5703125" style="53" customWidth="1"/>
    <col min="5126" max="5126" width="7.5703125" style="53" customWidth="1"/>
    <col min="5127" max="5127" width="4.85546875" style="53" customWidth="1"/>
    <col min="5128" max="5128" width="3.5703125" style="53" customWidth="1"/>
    <col min="5129" max="5129" width="8.140625" style="53" bestFit="1" customWidth="1"/>
    <col min="5130" max="5373" width="7.85546875" style="53"/>
    <col min="5374" max="5374" width="4.5703125" style="53" customWidth="1"/>
    <col min="5375" max="5375" width="14.85546875" style="53" customWidth="1"/>
    <col min="5376" max="5376" width="44.42578125" style="53" customWidth="1"/>
    <col min="5377" max="5377" width="11.42578125" style="53" customWidth="1"/>
    <col min="5378" max="5378" width="10.5703125" style="53" customWidth="1"/>
    <col min="5379" max="5379" width="0" style="53" hidden="1" customWidth="1"/>
    <col min="5380" max="5380" width="10.140625" style="53" customWidth="1"/>
    <col min="5381" max="5381" width="10.5703125" style="53" customWidth="1"/>
    <col min="5382" max="5382" width="7.5703125" style="53" customWidth="1"/>
    <col min="5383" max="5383" width="4.85546875" style="53" customWidth="1"/>
    <col min="5384" max="5384" width="3.5703125" style="53" customWidth="1"/>
    <col min="5385" max="5385" width="8.140625" style="53" bestFit="1" customWidth="1"/>
    <col min="5386" max="5629" width="7.85546875" style="53"/>
    <col min="5630" max="5630" width="4.5703125" style="53" customWidth="1"/>
    <col min="5631" max="5631" width="14.85546875" style="53" customWidth="1"/>
    <col min="5632" max="5632" width="44.42578125" style="53" customWidth="1"/>
    <col min="5633" max="5633" width="11.42578125" style="53" customWidth="1"/>
    <col min="5634" max="5634" width="10.5703125" style="53" customWidth="1"/>
    <col min="5635" max="5635" width="0" style="53" hidden="1" customWidth="1"/>
    <col min="5636" max="5636" width="10.140625" style="53" customWidth="1"/>
    <col min="5637" max="5637" width="10.5703125" style="53" customWidth="1"/>
    <col min="5638" max="5638" width="7.5703125" style="53" customWidth="1"/>
    <col min="5639" max="5639" width="4.85546875" style="53" customWidth="1"/>
    <col min="5640" max="5640" width="3.5703125" style="53" customWidth="1"/>
    <col min="5641" max="5641" width="8.140625" style="53" bestFit="1" customWidth="1"/>
    <col min="5642" max="5885" width="7.85546875" style="53"/>
    <col min="5886" max="5886" width="4.5703125" style="53" customWidth="1"/>
    <col min="5887" max="5887" width="14.85546875" style="53" customWidth="1"/>
    <col min="5888" max="5888" width="44.42578125" style="53" customWidth="1"/>
    <col min="5889" max="5889" width="11.42578125" style="53" customWidth="1"/>
    <col min="5890" max="5890" width="10.5703125" style="53" customWidth="1"/>
    <col min="5891" max="5891" width="0" style="53" hidden="1" customWidth="1"/>
    <col min="5892" max="5892" width="10.140625" style="53" customWidth="1"/>
    <col min="5893" max="5893" width="10.5703125" style="53" customWidth="1"/>
    <col min="5894" max="5894" width="7.5703125" style="53" customWidth="1"/>
    <col min="5895" max="5895" width="4.85546875" style="53" customWidth="1"/>
    <col min="5896" max="5896" width="3.5703125" style="53" customWidth="1"/>
    <col min="5897" max="5897" width="8.140625" style="53" bestFit="1" customWidth="1"/>
    <col min="5898" max="6141" width="7.85546875" style="53"/>
    <col min="6142" max="6142" width="4.5703125" style="53" customWidth="1"/>
    <col min="6143" max="6143" width="14.85546875" style="53" customWidth="1"/>
    <col min="6144" max="6144" width="44.42578125" style="53" customWidth="1"/>
    <col min="6145" max="6145" width="11.42578125" style="53" customWidth="1"/>
    <col min="6146" max="6146" width="10.5703125" style="53" customWidth="1"/>
    <col min="6147" max="6147" width="0" style="53" hidden="1" customWidth="1"/>
    <col min="6148" max="6148" width="10.140625" style="53" customWidth="1"/>
    <col min="6149" max="6149" width="10.5703125" style="53" customWidth="1"/>
    <col min="6150" max="6150" width="7.5703125" style="53" customWidth="1"/>
    <col min="6151" max="6151" width="4.85546875" style="53" customWidth="1"/>
    <col min="6152" max="6152" width="3.5703125" style="53" customWidth="1"/>
    <col min="6153" max="6153" width="8.140625" style="53" bestFit="1" customWidth="1"/>
    <col min="6154" max="6397" width="7.85546875" style="53"/>
    <col min="6398" max="6398" width="4.5703125" style="53" customWidth="1"/>
    <col min="6399" max="6399" width="14.85546875" style="53" customWidth="1"/>
    <col min="6400" max="6400" width="44.42578125" style="53" customWidth="1"/>
    <col min="6401" max="6401" width="11.42578125" style="53" customWidth="1"/>
    <col min="6402" max="6402" width="10.5703125" style="53" customWidth="1"/>
    <col min="6403" max="6403" width="0" style="53" hidden="1" customWidth="1"/>
    <col min="6404" max="6404" width="10.140625" style="53" customWidth="1"/>
    <col min="6405" max="6405" width="10.5703125" style="53" customWidth="1"/>
    <col min="6406" max="6406" width="7.5703125" style="53" customWidth="1"/>
    <col min="6407" max="6407" width="4.85546875" style="53" customWidth="1"/>
    <col min="6408" max="6408" width="3.5703125" style="53" customWidth="1"/>
    <col min="6409" max="6409" width="8.140625" style="53" bestFit="1" customWidth="1"/>
    <col min="6410" max="6653" width="7.85546875" style="53"/>
    <col min="6654" max="6654" width="4.5703125" style="53" customWidth="1"/>
    <col min="6655" max="6655" width="14.85546875" style="53" customWidth="1"/>
    <col min="6656" max="6656" width="44.42578125" style="53" customWidth="1"/>
    <col min="6657" max="6657" width="11.42578125" style="53" customWidth="1"/>
    <col min="6658" max="6658" width="10.5703125" style="53" customWidth="1"/>
    <col min="6659" max="6659" width="0" style="53" hidden="1" customWidth="1"/>
    <col min="6660" max="6660" width="10.140625" style="53" customWidth="1"/>
    <col min="6661" max="6661" width="10.5703125" style="53" customWidth="1"/>
    <col min="6662" max="6662" width="7.5703125" style="53" customWidth="1"/>
    <col min="6663" max="6663" width="4.85546875" style="53" customWidth="1"/>
    <col min="6664" max="6664" width="3.5703125" style="53" customWidth="1"/>
    <col min="6665" max="6665" width="8.140625" style="53" bestFit="1" customWidth="1"/>
    <col min="6666" max="6909" width="7.85546875" style="53"/>
    <col min="6910" max="6910" width="4.5703125" style="53" customWidth="1"/>
    <col min="6911" max="6911" width="14.85546875" style="53" customWidth="1"/>
    <col min="6912" max="6912" width="44.42578125" style="53" customWidth="1"/>
    <col min="6913" max="6913" width="11.42578125" style="53" customWidth="1"/>
    <col min="6914" max="6914" width="10.5703125" style="53" customWidth="1"/>
    <col min="6915" max="6915" width="0" style="53" hidden="1" customWidth="1"/>
    <col min="6916" max="6916" width="10.140625" style="53" customWidth="1"/>
    <col min="6917" max="6917" width="10.5703125" style="53" customWidth="1"/>
    <col min="6918" max="6918" width="7.5703125" style="53" customWidth="1"/>
    <col min="6919" max="6919" width="4.85546875" style="53" customWidth="1"/>
    <col min="6920" max="6920" width="3.5703125" style="53" customWidth="1"/>
    <col min="6921" max="6921" width="8.140625" style="53" bestFit="1" customWidth="1"/>
    <col min="6922" max="7165" width="7.85546875" style="53"/>
    <col min="7166" max="7166" width="4.5703125" style="53" customWidth="1"/>
    <col min="7167" max="7167" width="14.85546875" style="53" customWidth="1"/>
    <col min="7168" max="7168" width="44.42578125" style="53" customWidth="1"/>
    <col min="7169" max="7169" width="11.42578125" style="53" customWidth="1"/>
    <col min="7170" max="7170" width="10.5703125" style="53" customWidth="1"/>
    <col min="7171" max="7171" width="0" style="53" hidden="1" customWidth="1"/>
    <col min="7172" max="7172" width="10.140625" style="53" customWidth="1"/>
    <col min="7173" max="7173" width="10.5703125" style="53" customWidth="1"/>
    <col min="7174" max="7174" width="7.5703125" style="53" customWidth="1"/>
    <col min="7175" max="7175" width="4.85546875" style="53" customWidth="1"/>
    <col min="7176" max="7176" width="3.5703125" style="53" customWidth="1"/>
    <col min="7177" max="7177" width="8.140625" style="53" bestFit="1" customWidth="1"/>
    <col min="7178" max="7421" width="7.85546875" style="53"/>
    <col min="7422" max="7422" width="4.5703125" style="53" customWidth="1"/>
    <col min="7423" max="7423" width="14.85546875" style="53" customWidth="1"/>
    <col min="7424" max="7424" width="44.42578125" style="53" customWidth="1"/>
    <col min="7425" max="7425" width="11.42578125" style="53" customWidth="1"/>
    <col min="7426" max="7426" width="10.5703125" style="53" customWidth="1"/>
    <col min="7427" max="7427" width="0" style="53" hidden="1" customWidth="1"/>
    <col min="7428" max="7428" width="10.140625" style="53" customWidth="1"/>
    <col min="7429" max="7429" width="10.5703125" style="53" customWidth="1"/>
    <col min="7430" max="7430" width="7.5703125" style="53" customWidth="1"/>
    <col min="7431" max="7431" width="4.85546875" style="53" customWidth="1"/>
    <col min="7432" max="7432" width="3.5703125" style="53" customWidth="1"/>
    <col min="7433" max="7433" width="8.140625" style="53" bestFit="1" customWidth="1"/>
    <col min="7434" max="7677" width="7.85546875" style="53"/>
    <col min="7678" max="7678" width="4.5703125" style="53" customWidth="1"/>
    <col min="7679" max="7679" width="14.85546875" style="53" customWidth="1"/>
    <col min="7680" max="7680" width="44.42578125" style="53" customWidth="1"/>
    <col min="7681" max="7681" width="11.42578125" style="53" customWidth="1"/>
    <col min="7682" max="7682" width="10.5703125" style="53" customWidth="1"/>
    <col min="7683" max="7683" width="0" style="53" hidden="1" customWidth="1"/>
    <col min="7684" max="7684" width="10.140625" style="53" customWidth="1"/>
    <col min="7685" max="7685" width="10.5703125" style="53" customWidth="1"/>
    <col min="7686" max="7686" width="7.5703125" style="53" customWidth="1"/>
    <col min="7687" max="7687" width="4.85546875" style="53" customWidth="1"/>
    <col min="7688" max="7688" width="3.5703125" style="53" customWidth="1"/>
    <col min="7689" max="7689" width="8.140625" style="53" bestFit="1" customWidth="1"/>
    <col min="7690" max="7933" width="7.85546875" style="53"/>
    <col min="7934" max="7934" width="4.5703125" style="53" customWidth="1"/>
    <col min="7935" max="7935" width="14.85546875" style="53" customWidth="1"/>
    <col min="7936" max="7936" width="44.42578125" style="53" customWidth="1"/>
    <col min="7937" max="7937" width="11.42578125" style="53" customWidth="1"/>
    <col min="7938" max="7938" width="10.5703125" style="53" customWidth="1"/>
    <col min="7939" max="7939" width="0" style="53" hidden="1" customWidth="1"/>
    <col min="7940" max="7940" width="10.140625" style="53" customWidth="1"/>
    <col min="7941" max="7941" width="10.5703125" style="53" customWidth="1"/>
    <col min="7942" max="7942" width="7.5703125" style="53" customWidth="1"/>
    <col min="7943" max="7943" width="4.85546875" style="53" customWidth="1"/>
    <col min="7944" max="7944" width="3.5703125" style="53" customWidth="1"/>
    <col min="7945" max="7945" width="8.140625" style="53" bestFit="1" customWidth="1"/>
    <col min="7946" max="8189" width="7.85546875" style="53"/>
    <col min="8190" max="8190" width="4.5703125" style="53" customWidth="1"/>
    <col min="8191" max="8191" width="14.85546875" style="53" customWidth="1"/>
    <col min="8192" max="8192" width="44.42578125" style="53" customWidth="1"/>
    <col min="8193" max="8193" width="11.42578125" style="53" customWidth="1"/>
    <col min="8194" max="8194" width="10.5703125" style="53" customWidth="1"/>
    <col min="8195" max="8195" width="0" style="53" hidden="1" customWidth="1"/>
    <col min="8196" max="8196" width="10.140625" style="53" customWidth="1"/>
    <col min="8197" max="8197" width="10.5703125" style="53" customWidth="1"/>
    <col min="8198" max="8198" width="7.5703125" style="53" customWidth="1"/>
    <col min="8199" max="8199" width="4.85546875" style="53" customWidth="1"/>
    <col min="8200" max="8200" width="3.5703125" style="53" customWidth="1"/>
    <col min="8201" max="8201" width="8.140625" style="53" bestFit="1" customWidth="1"/>
    <col min="8202" max="8445" width="7.85546875" style="53"/>
    <col min="8446" max="8446" width="4.5703125" style="53" customWidth="1"/>
    <col min="8447" max="8447" width="14.85546875" style="53" customWidth="1"/>
    <col min="8448" max="8448" width="44.42578125" style="53" customWidth="1"/>
    <col min="8449" max="8449" width="11.42578125" style="53" customWidth="1"/>
    <col min="8450" max="8450" width="10.5703125" style="53" customWidth="1"/>
    <col min="8451" max="8451" width="0" style="53" hidden="1" customWidth="1"/>
    <col min="8452" max="8452" width="10.140625" style="53" customWidth="1"/>
    <col min="8453" max="8453" width="10.5703125" style="53" customWidth="1"/>
    <col min="8454" max="8454" width="7.5703125" style="53" customWidth="1"/>
    <col min="8455" max="8455" width="4.85546875" style="53" customWidth="1"/>
    <col min="8456" max="8456" width="3.5703125" style="53" customWidth="1"/>
    <col min="8457" max="8457" width="8.140625" style="53" bestFit="1" customWidth="1"/>
    <col min="8458" max="8701" width="7.85546875" style="53"/>
    <col min="8702" max="8702" width="4.5703125" style="53" customWidth="1"/>
    <col min="8703" max="8703" width="14.85546875" style="53" customWidth="1"/>
    <col min="8704" max="8704" width="44.42578125" style="53" customWidth="1"/>
    <col min="8705" max="8705" width="11.42578125" style="53" customWidth="1"/>
    <col min="8706" max="8706" width="10.5703125" style="53" customWidth="1"/>
    <col min="8707" max="8707" width="0" style="53" hidden="1" customWidth="1"/>
    <col min="8708" max="8708" width="10.140625" style="53" customWidth="1"/>
    <col min="8709" max="8709" width="10.5703125" style="53" customWidth="1"/>
    <col min="8710" max="8710" width="7.5703125" style="53" customWidth="1"/>
    <col min="8711" max="8711" width="4.85546875" style="53" customWidth="1"/>
    <col min="8712" max="8712" width="3.5703125" style="53" customWidth="1"/>
    <col min="8713" max="8713" width="8.140625" style="53" bestFit="1" customWidth="1"/>
    <col min="8714" max="8957" width="7.85546875" style="53"/>
    <col min="8958" max="8958" width="4.5703125" style="53" customWidth="1"/>
    <col min="8959" max="8959" width="14.85546875" style="53" customWidth="1"/>
    <col min="8960" max="8960" width="44.42578125" style="53" customWidth="1"/>
    <col min="8961" max="8961" width="11.42578125" style="53" customWidth="1"/>
    <col min="8962" max="8962" width="10.5703125" style="53" customWidth="1"/>
    <col min="8963" max="8963" width="0" style="53" hidden="1" customWidth="1"/>
    <col min="8964" max="8964" width="10.140625" style="53" customWidth="1"/>
    <col min="8965" max="8965" width="10.5703125" style="53" customWidth="1"/>
    <col min="8966" max="8966" width="7.5703125" style="53" customWidth="1"/>
    <col min="8967" max="8967" width="4.85546875" style="53" customWidth="1"/>
    <col min="8968" max="8968" width="3.5703125" style="53" customWidth="1"/>
    <col min="8969" max="8969" width="8.140625" style="53" bestFit="1" customWidth="1"/>
    <col min="8970" max="9213" width="7.85546875" style="53"/>
    <col min="9214" max="9214" width="4.5703125" style="53" customWidth="1"/>
    <col min="9215" max="9215" width="14.85546875" style="53" customWidth="1"/>
    <col min="9216" max="9216" width="44.42578125" style="53" customWidth="1"/>
    <col min="9217" max="9217" width="11.42578125" style="53" customWidth="1"/>
    <col min="9218" max="9218" width="10.5703125" style="53" customWidth="1"/>
    <col min="9219" max="9219" width="0" style="53" hidden="1" customWidth="1"/>
    <col min="9220" max="9220" width="10.140625" style="53" customWidth="1"/>
    <col min="9221" max="9221" width="10.5703125" style="53" customWidth="1"/>
    <col min="9222" max="9222" width="7.5703125" style="53" customWidth="1"/>
    <col min="9223" max="9223" width="4.85546875" style="53" customWidth="1"/>
    <col min="9224" max="9224" width="3.5703125" style="53" customWidth="1"/>
    <col min="9225" max="9225" width="8.140625" style="53" bestFit="1" customWidth="1"/>
    <col min="9226" max="9469" width="7.85546875" style="53"/>
    <col min="9470" max="9470" width="4.5703125" style="53" customWidth="1"/>
    <col min="9471" max="9471" width="14.85546875" style="53" customWidth="1"/>
    <col min="9472" max="9472" width="44.42578125" style="53" customWidth="1"/>
    <col min="9473" max="9473" width="11.42578125" style="53" customWidth="1"/>
    <col min="9474" max="9474" width="10.5703125" style="53" customWidth="1"/>
    <col min="9475" max="9475" width="0" style="53" hidden="1" customWidth="1"/>
    <col min="9476" max="9476" width="10.140625" style="53" customWidth="1"/>
    <col min="9477" max="9477" width="10.5703125" style="53" customWidth="1"/>
    <col min="9478" max="9478" width="7.5703125" style="53" customWidth="1"/>
    <col min="9479" max="9479" width="4.85546875" style="53" customWidth="1"/>
    <col min="9480" max="9480" width="3.5703125" style="53" customWidth="1"/>
    <col min="9481" max="9481" width="8.140625" style="53" bestFit="1" customWidth="1"/>
    <col min="9482" max="9725" width="7.85546875" style="53"/>
    <col min="9726" max="9726" width="4.5703125" style="53" customWidth="1"/>
    <col min="9727" max="9727" width="14.85546875" style="53" customWidth="1"/>
    <col min="9728" max="9728" width="44.42578125" style="53" customWidth="1"/>
    <col min="9729" max="9729" width="11.42578125" style="53" customWidth="1"/>
    <col min="9730" max="9730" width="10.5703125" style="53" customWidth="1"/>
    <col min="9731" max="9731" width="0" style="53" hidden="1" customWidth="1"/>
    <col min="9732" max="9732" width="10.140625" style="53" customWidth="1"/>
    <col min="9733" max="9733" width="10.5703125" style="53" customWidth="1"/>
    <col min="9734" max="9734" width="7.5703125" style="53" customWidth="1"/>
    <col min="9735" max="9735" width="4.85546875" style="53" customWidth="1"/>
    <col min="9736" max="9736" width="3.5703125" style="53" customWidth="1"/>
    <col min="9737" max="9737" width="8.140625" style="53" bestFit="1" customWidth="1"/>
    <col min="9738" max="9981" width="7.85546875" style="53"/>
    <col min="9982" max="9982" width="4.5703125" style="53" customWidth="1"/>
    <col min="9983" max="9983" width="14.85546875" style="53" customWidth="1"/>
    <col min="9984" max="9984" width="44.42578125" style="53" customWidth="1"/>
    <col min="9985" max="9985" width="11.42578125" style="53" customWidth="1"/>
    <col min="9986" max="9986" width="10.5703125" style="53" customWidth="1"/>
    <col min="9987" max="9987" width="0" style="53" hidden="1" customWidth="1"/>
    <col min="9988" max="9988" width="10.140625" style="53" customWidth="1"/>
    <col min="9989" max="9989" width="10.5703125" style="53" customWidth="1"/>
    <col min="9990" max="9990" width="7.5703125" style="53" customWidth="1"/>
    <col min="9991" max="9991" width="4.85546875" style="53" customWidth="1"/>
    <col min="9992" max="9992" width="3.5703125" style="53" customWidth="1"/>
    <col min="9993" max="9993" width="8.140625" style="53" bestFit="1" customWidth="1"/>
    <col min="9994" max="10237" width="7.85546875" style="53"/>
    <col min="10238" max="10238" width="4.5703125" style="53" customWidth="1"/>
    <col min="10239" max="10239" width="14.85546875" style="53" customWidth="1"/>
    <col min="10240" max="10240" width="44.42578125" style="53" customWidth="1"/>
    <col min="10241" max="10241" width="11.42578125" style="53" customWidth="1"/>
    <col min="10242" max="10242" width="10.5703125" style="53" customWidth="1"/>
    <col min="10243" max="10243" width="0" style="53" hidden="1" customWidth="1"/>
    <col min="10244" max="10244" width="10.140625" style="53" customWidth="1"/>
    <col min="10245" max="10245" width="10.5703125" style="53" customWidth="1"/>
    <col min="10246" max="10246" width="7.5703125" style="53" customWidth="1"/>
    <col min="10247" max="10247" width="4.85546875" style="53" customWidth="1"/>
    <col min="10248" max="10248" width="3.5703125" style="53" customWidth="1"/>
    <col min="10249" max="10249" width="8.140625" style="53" bestFit="1" customWidth="1"/>
    <col min="10250" max="10493" width="7.85546875" style="53"/>
    <col min="10494" max="10494" width="4.5703125" style="53" customWidth="1"/>
    <col min="10495" max="10495" width="14.85546875" style="53" customWidth="1"/>
    <col min="10496" max="10496" width="44.42578125" style="53" customWidth="1"/>
    <col min="10497" max="10497" width="11.42578125" style="53" customWidth="1"/>
    <col min="10498" max="10498" width="10.5703125" style="53" customWidth="1"/>
    <col min="10499" max="10499" width="0" style="53" hidden="1" customWidth="1"/>
    <col min="10500" max="10500" width="10.140625" style="53" customWidth="1"/>
    <col min="10501" max="10501" width="10.5703125" style="53" customWidth="1"/>
    <col min="10502" max="10502" width="7.5703125" style="53" customWidth="1"/>
    <col min="10503" max="10503" width="4.85546875" style="53" customWidth="1"/>
    <col min="10504" max="10504" width="3.5703125" style="53" customWidth="1"/>
    <col min="10505" max="10505" width="8.140625" style="53" bestFit="1" customWidth="1"/>
    <col min="10506" max="10749" width="7.85546875" style="53"/>
    <col min="10750" max="10750" width="4.5703125" style="53" customWidth="1"/>
    <col min="10751" max="10751" width="14.85546875" style="53" customWidth="1"/>
    <col min="10752" max="10752" width="44.42578125" style="53" customWidth="1"/>
    <col min="10753" max="10753" width="11.42578125" style="53" customWidth="1"/>
    <col min="10754" max="10754" width="10.5703125" style="53" customWidth="1"/>
    <col min="10755" max="10755" width="0" style="53" hidden="1" customWidth="1"/>
    <col min="10756" max="10756" width="10.140625" style="53" customWidth="1"/>
    <col min="10757" max="10757" width="10.5703125" style="53" customWidth="1"/>
    <col min="10758" max="10758" width="7.5703125" style="53" customWidth="1"/>
    <col min="10759" max="10759" width="4.85546875" style="53" customWidth="1"/>
    <col min="10760" max="10760" width="3.5703125" style="53" customWidth="1"/>
    <col min="10761" max="10761" width="8.140625" style="53" bestFit="1" customWidth="1"/>
    <col min="10762" max="11005" width="7.85546875" style="53"/>
    <col min="11006" max="11006" width="4.5703125" style="53" customWidth="1"/>
    <col min="11007" max="11007" width="14.85546875" style="53" customWidth="1"/>
    <col min="11008" max="11008" width="44.42578125" style="53" customWidth="1"/>
    <col min="11009" max="11009" width="11.42578125" style="53" customWidth="1"/>
    <col min="11010" max="11010" width="10.5703125" style="53" customWidth="1"/>
    <col min="11011" max="11011" width="0" style="53" hidden="1" customWidth="1"/>
    <col min="11012" max="11012" width="10.140625" style="53" customWidth="1"/>
    <col min="11013" max="11013" width="10.5703125" style="53" customWidth="1"/>
    <col min="11014" max="11014" width="7.5703125" style="53" customWidth="1"/>
    <col min="11015" max="11015" width="4.85546875" style="53" customWidth="1"/>
    <col min="11016" max="11016" width="3.5703125" style="53" customWidth="1"/>
    <col min="11017" max="11017" width="8.140625" style="53" bestFit="1" customWidth="1"/>
    <col min="11018" max="11261" width="7.85546875" style="53"/>
    <col min="11262" max="11262" width="4.5703125" style="53" customWidth="1"/>
    <col min="11263" max="11263" width="14.85546875" style="53" customWidth="1"/>
    <col min="11264" max="11264" width="44.42578125" style="53" customWidth="1"/>
    <col min="11265" max="11265" width="11.42578125" style="53" customWidth="1"/>
    <col min="11266" max="11266" width="10.5703125" style="53" customWidth="1"/>
    <col min="11267" max="11267" width="0" style="53" hidden="1" customWidth="1"/>
    <col min="11268" max="11268" width="10.140625" style="53" customWidth="1"/>
    <col min="11269" max="11269" width="10.5703125" style="53" customWidth="1"/>
    <col min="11270" max="11270" width="7.5703125" style="53" customWidth="1"/>
    <col min="11271" max="11271" width="4.85546875" style="53" customWidth="1"/>
    <col min="11272" max="11272" width="3.5703125" style="53" customWidth="1"/>
    <col min="11273" max="11273" width="8.140625" style="53" bestFit="1" customWidth="1"/>
    <col min="11274" max="11517" width="7.85546875" style="53"/>
    <col min="11518" max="11518" width="4.5703125" style="53" customWidth="1"/>
    <col min="11519" max="11519" width="14.85546875" style="53" customWidth="1"/>
    <col min="11520" max="11520" width="44.42578125" style="53" customWidth="1"/>
    <col min="11521" max="11521" width="11.42578125" style="53" customWidth="1"/>
    <col min="11522" max="11522" width="10.5703125" style="53" customWidth="1"/>
    <col min="11523" max="11523" width="0" style="53" hidden="1" customWidth="1"/>
    <col min="11524" max="11524" width="10.140625" style="53" customWidth="1"/>
    <col min="11525" max="11525" width="10.5703125" style="53" customWidth="1"/>
    <col min="11526" max="11526" width="7.5703125" style="53" customWidth="1"/>
    <col min="11527" max="11527" width="4.85546875" style="53" customWidth="1"/>
    <col min="11528" max="11528" width="3.5703125" style="53" customWidth="1"/>
    <col min="11529" max="11529" width="8.140625" style="53" bestFit="1" customWidth="1"/>
    <col min="11530" max="11773" width="7.85546875" style="53"/>
    <col min="11774" max="11774" width="4.5703125" style="53" customWidth="1"/>
    <col min="11775" max="11775" width="14.85546875" style="53" customWidth="1"/>
    <col min="11776" max="11776" width="44.42578125" style="53" customWidth="1"/>
    <col min="11777" max="11777" width="11.42578125" style="53" customWidth="1"/>
    <col min="11778" max="11778" width="10.5703125" style="53" customWidth="1"/>
    <col min="11779" max="11779" width="0" style="53" hidden="1" customWidth="1"/>
    <col min="11780" max="11780" width="10.140625" style="53" customWidth="1"/>
    <col min="11781" max="11781" width="10.5703125" style="53" customWidth="1"/>
    <col min="11782" max="11782" width="7.5703125" style="53" customWidth="1"/>
    <col min="11783" max="11783" width="4.85546875" style="53" customWidth="1"/>
    <col min="11784" max="11784" width="3.5703125" style="53" customWidth="1"/>
    <col min="11785" max="11785" width="8.140625" style="53" bestFit="1" customWidth="1"/>
    <col min="11786" max="12029" width="7.85546875" style="53"/>
    <col min="12030" max="12030" width="4.5703125" style="53" customWidth="1"/>
    <col min="12031" max="12031" width="14.85546875" style="53" customWidth="1"/>
    <col min="12032" max="12032" width="44.42578125" style="53" customWidth="1"/>
    <col min="12033" max="12033" width="11.42578125" style="53" customWidth="1"/>
    <col min="12034" max="12034" width="10.5703125" style="53" customWidth="1"/>
    <col min="12035" max="12035" width="0" style="53" hidden="1" customWidth="1"/>
    <col min="12036" max="12036" width="10.140625" style="53" customWidth="1"/>
    <col min="12037" max="12037" width="10.5703125" style="53" customWidth="1"/>
    <col min="12038" max="12038" width="7.5703125" style="53" customWidth="1"/>
    <col min="12039" max="12039" width="4.85546875" style="53" customWidth="1"/>
    <col min="12040" max="12040" width="3.5703125" style="53" customWidth="1"/>
    <col min="12041" max="12041" width="8.140625" style="53" bestFit="1" customWidth="1"/>
    <col min="12042" max="12285" width="7.85546875" style="53"/>
    <col min="12286" max="12286" width="4.5703125" style="53" customWidth="1"/>
    <col min="12287" max="12287" width="14.85546875" style="53" customWidth="1"/>
    <col min="12288" max="12288" width="44.42578125" style="53" customWidth="1"/>
    <col min="12289" max="12289" width="11.42578125" style="53" customWidth="1"/>
    <col min="12290" max="12290" width="10.5703125" style="53" customWidth="1"/>
    <col min="12291" max="12291" width="0" style="53" hidden="1" customWidth="1"/>
    <col min="12292" max="12292" width="10.140625" style="53" customWidth="1"/>
    <col min="12293" max="12293" width="10.5703125" style="53" customWidth="1"/>
    <col min="12294" max="12294" width="7.5703125" style="53" customWidth="1"/>
    <col min="12295" max="12295" width="4.85546875" style="53" customWidth="1"/>
    <col min="12296" max="12296" width="3.5703125" style="53" customWidth="1"/>
    <col min="12297" max="12297" width="8.140625" style="53" bestFit="1" customWidth="1"/>
    <col min="12298" max="12541" width="7.85546875" style="53"/>
    <col min="12542" max="12542" width="4.5703125" style="53" customWidth="1"/>
    <col min="12543" max="12543" width="14.85546875" style="53" customWidth="1"/>
    <col min="12544" max="12544" width="44.42578125" style="53" customWidth="1"/>
    <col min="12545" max="12545" width="11.42578125" style="53" customWidth="1"/>
    <col min="12546" max="12546" width="10.5703125" style="53" customWidth="1"/>
    <col min="12547" max="12547" width="0" style="53" hidden="1" customWidth="1"/>
    <col min="12548" max="12548" width="10.140625" style="53" customWidth="1"/>
    <col min="12549" max="12549" width="10.5703125" style="53" customWidth="1"/>
    <col min="12550" max="12550" width="7.5703125" style="53" customWidth="1"/>
    <col min="12551" max="12551" width="4.85546875" style="53" customWidth="1"/>
    <col min="12552" max="12552" width="3.5703125" style="53" customWidth="1"/>
    <col min="12553" max="12553" width="8.140625" style="53" bestFit="1" customWidth="1"/>
    <col min="12554" max="12797" width="7.85546875" style="53"/>
    <col min="12798" max="12798" width="4.5703125" style="53" customWidth="1"/>
    <col min="12799" max="12799" width="14.85546875" style="53" customWidth="1"/>
    <col min="12800" max="12800" width="44.42578125" style="53" customWidth="1"/>
    <col min="12801" max="12801" width="11.42578125" style="53" customWidth="1"/>
    <col min="12802" max="12802" width="10.5703125" style="53" customWidth="1"/>
    <col min="12803" max="12803" width="0" style="53" hidden="1" customWidth="1"/>
    <col min="12804" max="12804" width="10.140625" style="53" customWidth="1"/>
    <col min="12805" max="12805" width="10.5703125" style="53" customWidth="1"/>
    <col min="12806" max="12806" width="7.5703125" style="53" customWidth="1"/>
    <col min="12807" max="12807" width="4.85546875" style="53" customWidth="1"/>
    <col min="12808" max="12808" width="3.5703125" style="53" customWidth="1"/>
    <col min="12809" max="12809" width="8.140625" style="53" bestFit="1" customWidth="1"/>
    <col min="12810" max="13053" width="7.85546875" style="53"/>
    <col min="13054" max="13054" width="4.5703125" style="53" customWidth="1"/>
    <col min="13055" max="13055" width="14.85546875" style="53" customWidth="1"/>
    <col min="13056" max="13056" width="44.42578125" style="53" customWidth="1"/>
    <col min="13057" max="13057" width="11.42578125" style="53" customWidth="1"/>
    <col min="13058" max="13058" width="10.5703125" style="53" customWidth="1"/>
    <col min="13059" max="13059" width="0" style="53" hidden="1" customWidth="1"/>
    <col min="13060" max="13060" width="10.140625" style="53" customWidth="1"/>
    <col min="13061" max="13061" width="10.5703125" style="53" customWidth="1"/>
    <col min="13062" max="13062" width="7.5703125" style="53" customWidth="1"/>
    <col min="13063" max="13063" width="4.85546875" style="53" customWidth="1"/>
    <col min="13064" max="13064" width="3.5703125" style="53" customWidth="1"/>
    <col min="13065" max="13065" width="8.140625" style="53" bestFit="1" customWidth="1"/>
    <col min="13066" max="13309" width="7.85546875" style="53"/>
    <col min="13310" max="13310" width="4.5703125" style="53" customWidth="1"/>
    <col min="13311" max="13311" width="14.85546875" style="53" customWidth="1"/>
    <col min="13312" max="13312" width="44.42578125" style="53" customWidth="1"/>
    <col min="13313" max="13313" width="11.42578125" style="53" customWidth="1"/>
    <col min="13314" max="13314" width="10.5703125" style="53" customWidth="1"/>
    <col min="13315" max="13315" width="0" style="53" hidden="1" customWidth="1"/>
    <col min="13316" max="13316" width="10.140625" style="53" customWidth="1"/>
    <col min="13317" max="13317" width="10.5703125" style="53" customWidth="1"/>
    <col min="13318" max="13318" width="7.5703125" style="53" customWidth="1"/>
    <col min="13319" max="13319" width="4.85546875" style="53" customWidth="1"/>
    <col min="13320" max="13320" width="3.5703125" style="53" customWidth="1"/>
    <col min="13321" max="13321" width="8.140625" style="53" bestFit="1" customWidth="1"/>
    <col min="13322" max="13565" width="7.85546875" style="53"/>
    <col min="13566" max="13566" width="4.5703125" style="53" customWidth="1"/>
    <col min="13567" max="13567" width="14.85546875" style="53" customWidth="1"/>
    <col min="13568" max="13568" width="44.42578125" style="53" customWidth="1"/>
    <col min="13569" max="13569" width="11.42578125" style="53" customWidth="1"/>
    <col min="13570" max="13570" width="10.5703125" style="53" customWidth="1"/>
    <col min="13571" max="13571" width="0" style="53" hidden="1" customWidth="1"/>
    <col min="13572" max="13572" width="10.140625" style="53" customWidth="1"/>
    <col min="13573" max="13573" width="10.5703125" style="53" customWidth="1"/>
    <col min="13574" max="13574" width="7.5703125" style="53" customWidth="1"/>
    <col min="13575" max="13575" width="4.85546875" style="53" customWidth="1"/>
    <col min="13576" max="13576" width="3.5703125" style="53" customWidth="1"/>
    <col min="13577" max="13577" width="8.140625" style="53" bestFit="1" customWidth="1"/>
    <col min="13578" max="13821" width="7.85546875" style="53"/>
    <col min="13822" max="13822" width="4.5703125" style="53" customWidth="1"/>
    <col min="13823" max="13823" width="14.85546875" style="53" customWidth="1"/>
    <col min="13824" max="13824" width="44.42578125" style="53" customWidth="1"/>
    <col min="13825" max="13825" width="11.42578125" style="53" customWidth="1"/>
    <col min="13826" max="13826" width="10.5703125" style="53" customWidth="1"/>
    <col min="13827" max="13827" width="0" style="53" hidden="1" customWidth="1"/>
    <col min="13828" max="13828" width="10.140625" style="53" customWidth="1"/>
    <col min="13829" max="13829" width="10.5703125" style="53" customWidth="1"/>
    <col min="13830" max="13830" width="7.5703125" style="53" customWidth="1"/>
    <col min="13831" max="13831" width="4.85546875" style="53" customWidth="1"/>
    <col min="13832" max="13832" width="3.5703125" style="53" customWidth="1"/>
    <col min="13833" max="13833" width="8.140625" style="53" bestFit="1" customWidth="1"/>
    <col min="13834" max="14077" width="7.85546875" style="53"/>
    <col min="14078" max="14078" width="4.5703125" style="53" customWidth="1"/>
    <col min="14079" max="14079" width="14.85546875" style="53" customWidth="1"/>
    <col min="14080" max="14080" width="44.42578125" style="53" customWidth="1"/>
    <col min="14081" max="14081" width="11.42578125" style="53" customWidth="1"/>
    <col min="14082" max="14082" width="10.5703125" style="53" customWidth="1"/>
    <col min="14083" max="14083" width="0" style="53" hidden="1" customWidth="1"/>
    <col min="14084" max="14084" width="10.140625" style="53" customWidth="1"/>
    <col min="14085" max="14085" width="10.5703125" style="53" customWidth="1"/>
    <col min="14086" max="14086" width="7.5703125" style="53" customWidth="1"/>
    <col min="14087" max="14087" width="4.85546875" style="53" customWidth="1"/>
    <col min="14088" max="14088" width="3.5703125" style="53" customWidth="1"/>
    <col min="14089" max="14089" width="8.140625" style="53" bestFit="1" customWidth="1"/>
    <col min="14090" max="14333" width="7.85546875" style="53"/>
    <col min="14334" max="14334" width="4.5703125" style="53" customWidth="1"/>
    <col min="14335" max="14335" width="14.85546875" style="53" customWidth="1"/>
    <col min="14336" max="14336" width="44.42578125" style="53" customWidth="1"/>
    <col min="14337" max="14337" width="11.42578125" style="53" customWidth="1"/>
    <col min="14338" max="14338" width="10.5703125" style="53" customWidth="1"/>
    <col min="14339" max="14339" width="0" style="53" hidden="1" customWidth="1"/>
    <col min="14340" max="14340" width="10.140625" style="53" customWidth="1"/>
    <col min="14341" max="14341" width="10.5703125" style="53" customWidth="1"/>
    <col min="14342" max="14342" width="7.5703125" style="53" customWidth="1"/>
    <col min="14343" max="14343" width="4.85546875" style="53" customWidth="1"/>
    <col min="14344" max="14344" width="3.5703125" style="53" customWidth="1"/>
    <col min="14345" max="14345" width="8.140625" style="53" bestFit="1" customWidth="1"/>
    <col min="14346" max="14589" width="7.85546875" style="53"/>
    <col min="14590" max="14590" width="4.5703125" style="53" customWidth="1"/>
    <col min="14591" max="14591" width="14.85546875" style="53" customWidth="1"/>
    <col min="14592" max="14592" width="44.42578125" style="53" customWidth="1"/>
    <col min="14593" max="14593" width="11.42578125" style="53" customWidth="1"/>
    <col min="14594" max="14594" width="10.5703125" style="53" customWidth="1"/>
    <col min="14595" max="14595" width="0" style="53" hidden="1" customWidth="1"/>
    <col min="14596" max="14596" width="10.140625" style="53" customWidth="1"/>
    <col min="14597" max="14597" width="10.5703125" style="53" customWidth="1"/>
    <col min="14598" max="14598" width="7.5703125" style="53" customWidth="1"/>
    <col min="14599" max="14599" width="4.85546875" style="53" customWidth="1"/>
    <col min="14600" max="14600" width="3.5703125" style="53" customWidth="1"/>
    <col min="14601" max="14601" width="8.140625" style="53" bestFit="1" customWidth="1"/>
    <col min="14602" max="14845" width="7.85546875" style="53"/>
    <col min="14846" max="14846" width="4.5703125" style="53" customWidth="1"/>
    <col min="14847" max="14847" width="14.85546875" style="53" customWidth="1"/>
    <col min="14848" max="14848" width="44.42578125" style="53" customWidth="1"/>
    <col min="14849" max="14849" width="11.42578125" style="53" customWidth="1"/>
    <col min="14850" max="14850" width="10.5703125" style="53" customWidth="1"/>
    <col min="14851" max="14851" width="0" style="53" hidden="1" customWidth="1"/>
    <col min="14852" max="14852" width="10.140625" style="53" customWidth="1"/>
    <col min="14853" max="14853" width="10.5703125" style="53" customWidth="1"/>
    <col min="14854" max="14854" width="7.5703125" style="53" customWidth="1"/>
    <col min="14855" max="14855" width="4.85546875" style="53" customWidth="1"/>
    <col min="14856" max="14856" width="3.5703125" style="53" customWidth="1"/>
    <col min="14857" max="14857" width="8.140625" style="53" bestFit="1" customWidth="1"/>
    <col min="14858" max="15101" width="7.85546875" style="53"/>
    <col min="15102" max="15102" width="4.5703125" style="53" customWidth="1"/>
    <col min="15103" max="15103" width="14.85546875" style="53" customWidth="1"/>
    <col min="15104" max="15104" width="44.42578125" style="53" customWidth="1"/>
    <col min="15105" max="15105" width="11.42578125" style="53" customWidth="1"/>
    <col min="15106" max="15106" width="10.5703125" style="53" customWidth="1"/>
    <col min="15107" max="15107" width="0" style="53" hidden="1" customWidth="1"/>
    <col min="15108" max="15108" width="10.140625" style="53" customWidth="1"/>
    <col min="15109" max="15109" width="10.5703125" style="53" customWidth="1"/>
    <col min="15110" max="15110" width="7.5703125" style="53" customWidth="1"/>
    <col min="15111" max="15111" width="4.85546875" style="53" customWidth="1"/>
    <col min="15112" max="15112" width="3.5703125" style="53" customWidth="1"/>
    <col min="15113" max="15113" width="8.140625" style="53" bestFit="1" customWidth="1"/>
    <col min="15114" max="15357" width="7.85546875" style="53"/>
    <col min="15358" max="15358" width="4.5703125" style="53" customWidth="1"/>
    <col min="15359" max="15359" width="14.85546875" style="53" customWidth="1"/>
    <col min="15360" max="15360" width="44.42578125" style="53" customWidth="1"/>
    <col min="15361" max="15361" width="11.42578125" style="53" customWidth="1"/>
    <col min="15362" max="15362" width="10.5703125" style="53" customWidth="1"/>
    <col min="15363" max="15363" width="0" style="53" hidden="1" customWidth="1"/>
    <col min="15364" max="15364" width="10.140625" style="53" customWidth="1"/>
    <col min="15365" max="15365" width="10.5703125" style="53" customWidth="1"/>
    <col min="15366" max="15366" width="7.5703125" style="53" customWidth="1"/>
    <col min="15367" max="15367" width="4.85546875" style="53" customWidth="1"/>
    <col min="15368" max="15368" width="3.5703125" style="53" customWidth="1"/>
    <col min="15369" max="15369" width="8.140625" style="53" bestFit="1" customWidth="1"/>
    <col min="15370" max="15613" width="7.85546875" style="53"/>
    <col min="15614" max="15614" width="4.5703125" style="53" customWidth="1"/>
    <col min="15615" max="15615" width="14.85546875" style="53" customWidth="1"/>
    <col min="15616" max="15616" width="44.42578125" style="53" customWidth="1"/>
    <col min="15617" max="15617" width="11.42578125" style="53" customWidth="1"/>
    <col min="15618" max="15618" width="10.5703125" style="53" customWidth="1"/>
    <col min="15619" max="15619" width="0" style="53" hidden="1" customWidth="1"/>
    <col min="15620" max="15620" width="10.140625" style="53" customWidth="1"/>
    <col min="15621" max="15621" width="10.5703125" style="53" customWidth="1"/>
    <col min="15622" max="15622" width="7.5703125" style="53" customWidth="1"/>
    <col min="15623" max="15623" width="4.85546875" style="53" customWidth="1"/>
    <col min="15624" max="15624" width="3.5703125" style="53" customWidth="1"/>
    <col min="15625" max="15625" width="8.140625" style="53" bestFit="1" customWidth="1"/>
    <col min="15626" max="15869" width="7.85546875" style="53"/>
    <col min="15870" max="15870" width="4.5703125" style="53" customWidth="1"/>
    <col min="15871" max="15871" width="14.85546875" style="53" customWidth="1"/>
    <col min="15872" max="15872" width="44.42578125" style="53" customWidth="1"/>
    <col min="15873" max="15873" width="11.42578125" style="53" customWidth="1"/>
    <col min="15874" max="15874" width="10.5703125" style="53" customWidth="1"/>
    <col min="15875" max="15875" width="0" style="53" hidden="1" customWidth="1"/>
    <col min="15876" max="15876" width="10.140625" style="53" customWidth="1"/>
    <col min="15877" max="15877" width="10.5703125" style="53" customWidth="1"/>
    <col min="15878" max="15878" width="7.5703125" style="53" customWidth="1"/>
    <col min="15879" max="15879" width="4.85546875" style="53" customWidth="1"/>
    <col min="15880" max="15880" width="3.5703125" style="53" customWidth="1"/>
    <col min="15881" max="15881" width="8.140625" style="53" bestFit="1" customWidth="1"/>
    <col min="15882" max="16125" width="7.85546875" style="53"/>
    <col min="16126" max="16126" width="4.5703125" style="53" customWidth="1"/>
    <col min="16127" max="16127" width="14.85546875" style="53" customWidth="1"/>
    <col min="16128" max="16128" width="44.42578125" style="53" customWidth="1"/>
    <col min="16129" max="16129" width="11.42578125" style="53" customWidth="1"/>
    <col min="16130" max="16130" width="10.5703125" style="53" customWidth="1"/>
    <col min="16131" max="16131" width="0" style="53" hidden="1" customWidth="1"/>
    <col min="16132" max="16132" width="10.140625" style="53" customWidth="1"/>
    <col min="16133" max="16133" width="10.5703125" style="53" customWidth="1"/>
    <col min="16134" max="16134" width="7.5703125" style="53" customWidth="1"/>
    <col min="16135" max="16135" width="4.85546875" style="53" customWidth="1"/>
    <col min="16136" max="16136" width="3.5703125" style="53" customWidth="1"/>
    <col min="16137" max="16137" width="8.140625" style="53" bestFit="1" customWidth="1"/>
    <col min="16138" max="16384" width="7.85546875" style="53"/>
  </cols>
  <sheetData>
    <row r="1" spans="1:9">
      <c r="B1" s="205"/>
      <c r="F1" s="347"/>
      <c r="G1" s="347"/>
      <c r="H1" s="347"/>
    </row>
    <row r="2" spans="1:9">
      <c r="A2" s="348" t="s">
        <v>178</v>
      </c>
      <c r="B2" s="348"/>
      <c r="C2" s="348"/>
      <c r="D2" s="348"/>
      <c r="E2" s="348"/>
      <c r="F2" s="348"/>
      <c r="G2" s="348"/>
      <c r="H2" s="348"/>
    </row>
    <row r="3" spans="1:9">
      <c r="A3" s="348"/>
      <c r="B3" s="348"/>
      <c r="C3" s="348"/>
      <c r="D3" s="348"/>
      <c r="E3" s="348"/>
      <c r="F3" s="348"/>
      <c r="G3" s="348"/>
      <c r="H3" s="348"/>
    </row>
    <row r="4" spans="1:9">
      <c r="A4" s="205"/>
      <c r="B4" s="205"/>
      <c r="C4" s="205"/>
      <c r="D4" s="205"/>
      <c r="E4" s="205"/>
      <c r="F4" s="205"/>
      <c r="G4" s="205"/>
      <c r="H4" s="205"/>
    </row>
    <row r="5" spans="1:9" ht="12.75" customHeight="1">
      <c r="A5" s="349" t="s">
        <v>2</v>
      </c>
      <c r="B5" s="349" t="s">
        <v>53</v>
      </c>
      <c r="C5" s="349" t="s">
        <v>54</v>
      </c>
      <c r="D5" s="349" t="s">
        <v>55</v>
      </c>
      <c r="E5" s="349" t="s">
        <v>56</v>
      </c>
      <c r="F5" s="349"/>
      <c r="G5" s="349"/>
      <c r="H5" s="221" t="s">
        <v>153</v>
      </c>
    </row>
    <row r="6" spans="1:9" ht="38.25">
      <c r="A6" s="349"/>
      <c r="B6" s="349"/>
      <c r="C6" s="349"/>
      <c r="D6" s="349"/>
      <c r="E6" s="349"/>
      <c r="F6" s="221" t="s">
        <v>160</v>
      </c>
      <c r="G6" s="221" t="s">
        <v>161</v>
      </c>
      <c r="H6" s="221" t="s">
        <v>162</v>
      </c>
      <c r="I6" s="54"/>
    </row>
    <row r="7" spans="1:9" ht="63.75">
      <c r="A7" s="221">
        <v>1</v>
      </c>
      <c r="B7" s="219"/>
      <c r="C7" s="211" t="s">
        <v>175</v>
      </c>
      <c r="D7" s="221"/>
      <c r="E7" s="221"/>
      <c r="F7" s="221"/>
      <c r="G7" s="221"/>
      <c r="H7" s="221"/>
      <c r="I7" s="54"/>
    </row>
    <row r="8" spans="1:9" s="54" customFormat="1" ht="25.5">
      <c r="A8" s="221"/>
      <c r="B8" s="207" t="s">
        <v>172</v>
      </c>
      <c r="C8" s="208" t="s">
        <v>174</v>
      </c>
      <c r="D8" s="207" t="s">
        <v>173</v>
      </c>
      <c r="E8" s="207">
        <f>3*2</f>
        <v>6</v>
      </c>
      <c r="F8" s="209">
        <v>1000</v>
      </c>
      <c r="G8" s="210">
        <v>0</v>
      </c>
      <c r="H8" s="210">
        <f>F8*E8</f>
        <v>6000</v>
      </c>
    </row>
    <row r="9" spans="1:9" s="54" customFormat="1">
      <c r="A9" s="221" t="str">
        <f>IF(ISBLANK($B9),"",COUNT($A$1:$A7)+1)</f>
        <v/>
      </c>
      <c r="B9" s="221"/>
      <c r="C9" s="211" t="s">
        <v>154</v>
      </c>
      <c r="D9" s="349"/>
      <c r="E9" s="349"/>
      <c r="F9" s="221"/>
      <c r="G9" s="221"/>
      <c r="H9" s="209">
        <f>H8</f>
        <v>6000</v>
      </c>
      <c r="I9" s="212">
        <f>H9</f>
        <v>6000</v>
      </c>
    </row>
    <row r="10" spans="1:9" s="54" customFormat="1">
      <c r="A10" s="221"/>
      <c r="B10" s="221"/>
      <c r="C10" s="211" t="s">
        <v>163</v>
      </c>
      <c r="D10" s="221"/>
      <c r="E10" s="221"/>
      <c r="F10" s="221"/>
      <c r="G10" s="221"/>
      <c r="H10" s="209">
        <f>H9</f>
        <v>6000</v>
      </c>
      <c r="I10" s="212" t="e">
        <f>SUM(#REF!)</f>
        <v>#REF!</v>
      </c>
    </row>
    <row r="11" spans="1:9" s="54" customFormat="1" ht="63.75">
      <c r="A11" s="213"/>
      <c r="B11" s="207" t="s">
        <v>165</v>
      </c>
      <c r="C11" s="214" t="s">
        <v>159</v>
      </c>
      <c r="D11" s="213" t="s">
        <v>63</v>
      </c>
      <c r="E11" s="213">
        <v>9.8040000000000003</v>
      </c>
      <c r="F11" s="213"/>
      <c r="G11" s="213"/>
      <c r="H11" s="210">
        <f>H10*E11</f>
        <v>58824</v>
      </c>
      <c r="I11" s="212"/>
    </row>
    <row r="12" spans="1:9" s="54" customFormat="1">
      <c r="A12" s="213" t="str">
        <f>IF(ISBLANK($B12),"",COUNT($A$1:$A11)+1)</f>
        <v/>
      </c>
      <c r="B12" s="213"/>
      <c r="C12" s="214" t="s">
        <v>64</v>
      </c>
      <c r="D12" s="345"/>
      <c r="E12" s="345"/>
      <c r="F12" s="220"/>
      <c r="G12" s="220"/>
      <c r="H12" s="210">
        <f>H11</f>
        <v>58824</v>
      </c>
      <c r="I12" s="212"/>
    </row>
    <row r="13" spans="1:9" s="54" customFormat="1">
      <c r="I13" s="212"/>
    </row>
    <row r="14" spans="1:9" s="54" customFormat="1">
      <c r="C14" s="346" t="s">
        <v>155</v>
      </c>
      <c r="D14" s="346"/>
      <c r="E14" s="346"/>
      <c r="F14" s="346"/>
    </row>
    <row r="15" spans="1:9" s="54" customFormat="1"/>
    <row r="16" spans="1:9" s="54" customFormat="1"/>
    <row r="17" s="54" customFormat="1"/>
    <row r="18" s="54" customFormat="1"/>
    <row r="19" s="54" customFormat="1"/>
    <row r="20" s="54" customFormat="1"/>
    <row r="21" s="54" customFormat="1"/>
    <row r="22" s="54" customFormat="1"/>
    <row r="23" s="54" customFormat="1"/>
    <row r="24" s="54" customFormat="1"/>
    <row r="25" s="54" customFormat="1"/>
    <row r="26" s="54" customFormat="1"/>
    <row r="27" s="54" customFormat="1"/>
    <row r="28" s="54" customFormat="1"/>
    <row r="29" s="54" customFormat="1"/>
    <row r="30" s="54" customFormat="1"/>
    <row r="31" s="54" customFormat="1"/>
    <row r="32" s="54" customFormat="1"/>
    <row r="33" s="54" customFormat="1"/>
    <row r="34" s="54" customFormat="1"/>
    <row r="35" s="54" customFormat="1"/>
    <row r="36" s="54" customFormat="1"/>
    <row r="37" s="54" customFormat="1"/>
    <row r="38" s="54" customFormat="1"/>
    <row r="39" s="54" customFormat="1"/>
    <row r="40" s="54" customFormat="1"/>
    <row r="41" s="54" customFormat="1"/>
    <row r="42" s="54" customFormat="1"/>
    <row r="43" s="54" customFormat="1"/>
    <row r="44" s="54" customFormat="1"/>
    <row r="45" s="54" customFormat="1"/>
    <row r="46" s="54" customFormat="1"/>
    <row r="47" s="54" customFormat="1"/>
    <row r="48" s="54" customFormat="1"/>
    <row r="49" s="54" customFormat="1"/>
    <row r="50" s="54" customFormat="1"/>
    <row r="51" s="54" customFormat="1"/>
    <row r="52" s="54" customFormat="1"/>
    <row r="53" s="54" customFormat="1"/>
    <row r="54" s="54" customFormat="1"/>
    <row r="55" s="54" customFormat="1"/>
    <row r="56" s="54" customFormat="1"/>
    <row r="57" s="54" customFormat="1"/>
    <row r="58" s="54" customFormat="1"/>
    <row r="59" s="54" customFormat="1"/>
    <row r="60" s="54" customFormat="1"/>
    <row r="61" s="54" customFormat="1"/>
    <row r="62" s="54" customFormat="1"/>
    <row r="63" s="54" customFormat="1"/>
    <row r="64" s="54" customFormat="1"/>
    <row r="65" s="54" customFormat="1"/>
    <row r="66" s="54" customFormat="1"/>
    <row r="67" s="54" customFormat="1"/>
    <row r="68" s="54" customFormat="1"/>
    <row r="69" s="54" customFormat="1"/>
    <row r="70" s="54" customFormat="1"/>
    <row r="71" s="54" customFormat="1"/>
    <row r="72" s="54" customFormat="1"/>
    <row r="73" s="54" customFormat="1"/>
    <row r="74" s="54" customFormat="1"/>
    <row r="75" s="54" customFormat="1"/>
    <row r="76" s="54" customFormat="1"/>
    <row r="77" s="54" customFormat="1"/>
    <row r="78" s="54" customFormat="1"/>
    <row r="79" s="54" customFormat="1"/>
    <row r="80" s="54" customFormat="1"/>
    <row r="81" s="54" customFormat="1"/>
    <row r="82" s="54" customFormat="1"/>
    <row r="83" s="54" customFormat="1"/>
    <row r="84" s="54" customFormat="1"/>
    <row r="85" s="54" customFormat="1"/>
    <row r="86" s="54" customFormat="1"/>
    <row r="87" s="54" customFormat="1"/>
    <row r="88" s="54" customFormat="1"/>
    <row r="89" s="54" customFormat="1"/>
    <row r="90" s="54" customFormat="1"/>
    <row r="91" s="54" customFormat="1"/>
    <row r="92" s="54" customFormat="1"/>
    <row r="93" s="54" customFormat="1"/>
    <row r="94" s="54" customFormat="1"/>
    <row r="95" s="54" customFormat="1"/>
    <row r="96" s="54" customFormat="1"/>
    <row r="97" s="54" customFormat="1"/>
    <row r="98" s="54" customFormat="1"/>
    <row r="99" s="54" customFormat="1"/>
    <row r="100" s="54" customFormat="1"/>
    <row r="101" s="54" customFormat="1"/>
    <row r="102" s="54" customFormat="1"/>
    <row r="103" s="54" customFormat="1"/>
    <row r="104" s="54" customFormat="1"/>
    <row r="105" s="54" customFormat="1"/>
    <row r="106" s="54" customFormat="1"/>
    <row r="107" s="54" customFormat="1"/>
    <row r="108" s="54" customFormat="1"/>
    <row r="109" s="54" customFormat="1"/>
    <row r="110" s="54" customFormat="1"/>
    <row r="111" s="54" customFormat="1"/>
    <row r="112" s="54" customFormat="1"/>
    <row r="113" s="54" customFormat="1"/>
    <row r="114" s="54" customFormat="1"/>
    <row r="115" s="54" customFormat="1"/>
    <row r="116" s="54" customFormat="1"/>
    <row r="117" s="54" customFormat="1"/>
    <row r="118" s="54" customFormat="1"/>
    <row r="119" s="54" customFormat="1"/>
    <row r="120" s="54" customFormat="1"/>
    <row r="121" s="54" customFormat="1"/>
    <row r="122" s="54" customFormat="1"/>
    <row r="123" s="54" customFormat="1"/>
    <row r="124" s="54" customFormat="1"/>
    <row r="125" s="54" customFormat="1"/>
    <row r="126" s="54" customFormat="1"/>
    <row r="127" s="54" customFormat="1"/>
    <row r="128" s="54" customFormat="1"/>
    <row r="129" s="54" customFormat="1"/>
    <row r="130" s="54" customFormat="1"/>
    <row r="131" s="54" customFormat="1"/>
    <row r="132" s="54" customFormat="1"/>
    <row r="133" s="54" customFormat="1"/>
    <row r="134" s="54" customFormat="1"/>
    <row r="135" s="54" customFormat="1"/>
    <row r="136" s="54" customFormat="1"/>
    <row r="137" s="54" customFormat="1"/>
    <row r="138" s="54" customFormat="1"/>
    <row r="139" s="54" customFormat="1"/>
    <row r="140" s="54" customFormat="1"/>
    <row r="141" s="54" customFormat="1"/>
    <row r="142" s="54" customFormat="1"/>
    <row r="143" s="54" customFormat="1"/>
    <row r="144" s="54" customFormat="1"/>
    <row r="145" s="54" customFormat="1"/>
    <row r="146" s="54" customFormat="1"/>
    <row r="147" s="54" customFormat="1"/>
    <row r="148" s="54" customFormat="1"/>
    <row r="149" s="54" customFormat="1"/>
    <row r="150" s="54" customFormat="1"/>
    <row r="151" s="54" customFormat="1"/>
    <row r="152" s="54" customFormat="1"/>
    <row r="153" s="54" customFormat="1"/>
    <row r="154" s="54" customFormat="1"/>
    <row r="155" s="54" customFormat="1"/>
    <row r="156" s="54" customFormat="1"/>
    <row r="157" s="54" customFormat="1"/>
    <row r="158" s="54" customFormat="1"/>
    <row r="159" s="54" customFormat="1"/>
    <row r="160" s="54" customFormat="1"/>
    <row r="161" s="54" customFormat="1"/>
    <row r="162" s="54" customFormat="1"/>
    <row r="163" s="54" customFormat="1"/>
    <row r="164" s="54" customFormat="1"/>
    <row r="165" s="54" customFormat="1"/>
    <row r="166" s="54" customFormat="1"/>
    <row r="167" s="54" customFormat="1"/>
    <row r="168" s="54" customFormat="1"/>
    <row r="169" s="54" customFormat="1"/>
    <row r="170" s="54" customFormat="1"/>
    <row r="171" s="54" customFormat="1"/>
    <row r="172" s="54" customFormat="1"/>
    <row r="173" s="54" customFormat="1"/>
    <row r="174" s="54" customFormat="1"/>
    <row r="175" s="54" customFormat="1"/>
    <row r="176" s="54" customFormat="1"/>
    <row r="177" s="54" customFormat="1"/>
    <row r="178" s="54" customFormat="1"/>
    <row r="179" s="54" customFormat="1"/>
    <row r="180" s="54" customFormat="1"/>
    <row r="181" s="54" customFormat="1"/>
    <row r="182" s="54" customFormat="1"/>
    <row r="183" s="54" customFormat="1"/>
    <row r="184" s="54" customFormat="1"/>
    <row r="185" s="54" customFormat="1"/>
    <row r="186" s="54" customFormat="1"/>
    <row r="187" s="54" customFormat="1"/>
    <row r="188" s="54" customFormat="1"/>
    <row r="189" s="54" customFormat="1"/>
    <row r="190" s="54" customFormat="1"/>
    <row r="191" s="54" customFormat="1"/>
    <row r="192" s="54" customFormat="1"/>
    <row r="193" s="54" customFormat="1"/>
    <row r="194" s="54" customFormat="1"/>
    <row r="195" s="54" customFormat="1"/>
    <row r="196" s="54" customFormat="1"/>
    <row r="197" s="54" customFormat="1"/>
    <row r="198" s="54" customFormat="1"/>
    <row r="199" s="54" customFormat="1"/>
    <row r="200" s="54" customFormat="1"/>
    <row r="201" s="54" customFormat="1"/>
    <row r="202" s="54" customFormat="1"/>
    <row r="203" s="54" customFormat="1"/>
    <row r="204" s="54" customFormat="1"/>
    <row r="205" s="54" customFormat="1"/>
    <row r="206" s="54" customFormat="1"/>
    <row r="207" s="54" customFormat="1"/>
    <row r="208" s="54" customFormat="1"/>
    <row r="209" s="54" customFormat="1"/>
    <row r="210" s="54" customFormat="1"/>
    <row r="211" s="54" customFormat="1"/>
    <row r="212" s="54" customFormat="1"/>
    <row r="213" s="54" customFormat="1"/>
    <row r="214" s="54" customFormat="1"/>
    <row r="215" s="54" customFormat="1"/>
    <row r="216" s="54" customFormat="1"/>
    <row r="217" s="54" customFormat="1"/>
    <row r="218" s="54" customFormat="1"/>
    <row r="219" s="54" customFormat="1"/>
    <row r="220" s="54" customFormat="1"/>
    <row r="221" s="54" customFormat="1"/>
    <row r="222" s="54" customFormat="1"/>
    <row r="223" s="54" customFormat="1"/>
    <row r="224" s="54" customFormat="1"/>
    <row r="225" s="54" customFormat="1"/>
    <row r="226" s="54" customFormat="1"/>
    <row r="227" s="54" customFormat="1"/>
    <row r="228" s="54" customFormat="1"/>
    <row r="229" s="54" customFormat="1"/>
    <row r="230" s="54" customFormat="1"/>
    <row r="231" s="54" customFormat="1"/>
    <row r="232" s="54" customFormat="1"/>
    <row r="233" s="54" customFormat="1"/>
    <row r="234" s="54" customFormat="1"/>
    <row r="235" s="54" customFormat="1"/>
    <row r="236" s="54" customFormat="1"/>
    <row r="237" s="54" customFormat="1"/>
    <row r="238" s="54" customFormat="1"/>
    <row r="239" s="54" customFormat="1"/>
    <row r="240" s="54" customFormat="1"/>
    <row r="241" s="54" customFormat="1"/>
    <row r="242" s="54" customFormat="1"/>
    <row r="243" s="54" customFormat="1"/>
    <row r="244" s="54" customFormat="1"/>
    <row r="245" s="54" customFormat="1"/>
    <row r="246" s="54" customFormat="1"/>
    <row r="247" s="54" customFormat="1"/>
    <row r="248" s="54" customFormat="1"/>
    <row r="249" s="54" customFormat="1"/>
    <row r="250" s="54" customFormat="1"/>
    <row r="251" s="54" customFormat="1"/>
    <row r="252" s="54" customFormat="1"/>
    <row r="253" s="54" customFormat="1"/>
    <row r="254" s="54" customFormat="1"/>
    <row r="255" s="54" customFormat="1"/>
    <row r="256" s="54" customFormat="1"/>
    <row r="257" s="54" customFormat="1"/>
    <row r="258" s="54" customFormat="1"/>
    <row r="259" s="54" customFormat="1"/>
    <row r="260" s="54" customFormat="1"/>
    <row r="261" s="54" customFormat="1"/>
    <row r="262" s="54" customFormat="1"/>
    <row r="263" s="54" customFormat="1"/>
    <row r="264" s="54" customFormat="1"/>
    <row r="265" s="54" customFormat="1"/>
    <row r="266" s="54" customFormat="1"/>
    <row r="267" s="54" customFormat="1"/>
    <row r="268" s="54" customFormat="1"/>
    <row r="269" s="54" customFormat="1"/>
    <row r="270" s="54" customFormat="1"/>
    <row r="271" s="54" customFormat="1"/>
    <row r="272" s="54" customFormat="1"/>
    <row r="273" s="54" customFormat="1"/>
    <row r="274" s="54" customFormat="1"/>
    <row r="275" s="54" customFormat="1"/>
    <row r="276" s="54" customFormat="1"/>
    <row r="277" s="54" customFormat="1"/>
    <row r="278" s="54" customFormat="1"/>
    <row r="279" s="54" customFormat="1"/>
    <row r="280" s="54" customFormat="1"/>
    <row r="281" s="54" customFormat="1"/>
    <row r="282" s="54" customFormat="1"/>
    <row r="283" s="54" customFormat="1"/>
    <row r="284" s="54" customFormat="1"/>
    <row r="285" s="54" customFormat="1"/>
    <row r="286" s="54" customFormat="1"/>
    <row r="287" s="54" customFormat="1"/>
    <row r="288" s="54" customFormat="1"/>
    <row r="289" s="54" customFormat="1"/>
    <row r="290" s="54" customFormat="1"/>
    <row r="291" s="54" customFormat="1"/>
    <row r="292" s="54" customFormat="1"/>
    <row r="293" s="54" customFormat="1"/>
    <row r="294" s="54" customFormat="1"/>
    <row r="295" s="54" customFormat="1"/>
    <row r="296" s="54" customFormat="1"/>
    <row r="297" s="54" customFormat="1"/>
    <row r="298" s="54" customFormat="1"/>
    <row r="299" s="54" customFormat="1"/>
    <row r="300" s="54" customFormat="1"/>
    <row r="301" s="54" customFormat="1"/>
    <row r="302" s="54" customFormat="1"/>
    <row r="303" s="54" customFormat="1"/>
    <row r="304" s="54" customFormat="1"/>
    <row r="305" s="54" customFormat="1"/>
    <row r="306" s="54" customFormat="1"/>
    <row r="307" s="54" customFormat="1"/>
    <row r="308" s="54" customFormat="1"/>
    <row r="309" s="54" customFormat="1"/>
    <row r="310" s="54" customFormat="1"/>
    <row r="311" s="54" customFormat="1"/>
    <row r="312" s="54" customFormat="1"/>
    <row r="313" s="54" customFormat="1"/>
    <row r="314" s="54" customFormat="1"/>
    <row r="315" s="54" customFormat="1"/>
    <row r="316" s="54" customFormat="1"/>
    <row r="317" s="54" customFormat="1"/>
    <row r="318" s="54" customFormat="1"/>
    <row r="319" s="54" customFormat="1"/>
    <row r="320" s="54" customFormat="1"/>
    <row r="321" s="54" customFormat="1"/>
    <row r="322" s="54" customFormat="1"/>
    <row r="323" s="54" customFormat="1"/>
    <row r="324" s="54" customFormat="1"/>
    <row r="325" s="54" customFormat="1"/>
    <row r="326" s="54" customFormat="1"/>
    <row r="327" s="54" customFormat="1"/>
    <row r="328" s="54" customFormat="1"/>
    <row r="329" s="54" customFormat="1"/>
    <row r="330" s="54" customFormat="1"/>
    <row r="331" s="54" customFormat="1"/>
    <row r="332" s="54" customFormat="1"/>
    <row r="333" s="54" customFormat="1"/>
    <row r="334" s="54" customFormat="1"/>
    <row r="335" s="54" customFormat="1"/>
    <row r="336" s="54" customFormat="1"/>
    <row r="337" s="54" customFormat="1"/>
    <row r="338" s="54" customFormat="1"/>
    <row r="339" s="54" customFormat="1"/>
    <row r="340" s="54" customFormat="1"/>
    <row r="341" s="54" customFormat="1"/>
    <row r="342" s="54" customFormat="1"/>
    <row r="343" s="54" customFormat="1"/>
    <row r="344" s="54" customFormat="1"/>
    <row r="345" s="54" customFormat="1"/>
    <row r="346" s="54" customFormat="1"/>
    <row r="347" s="54" customFormat="1"/>
    <row r="348" s="54" customFormat="1"/>
    <row r="349" s="54" customFormat="1"/>
    <row r="350" s="54" customFormat="1"/>
    <row r="351" s="54" customFormat="1"/>
    <row r="352" s="54" customFormat="1"/>
    <row r="353" s="54" customFormat="1"/>
    <row r="354" s="54" customFormat="1"/>
    <row r="355" s="54" customFormat="1"/>
    <row r="356" s="54" customFormat="1"/>
    <row r="357" s="54" customFormat="1"/>
    <row r="358" s="54" customFormat="1"/>
    <row r="359" s="54" customFormat="1"/>
    <row r="360" s="54" customFormat="1"/>
    <row r="361" s="54" customFormat="1"/>
    <row r="362" s="54" customFormat="1"/>
    <row r="363" s="54" customFormat="1"/>
    <row r="364" s="54" customFormat="1"/>
    <row r="365" s="54" customFormat="1"/>
    <row r="366" s="54" customFormat="1"/>
    <row r="367" s="54" customFormat="1"/>
    <row r="368" s="54" customFormat="1"/>
    <row r="369" s="54" customFormat="1"/>
    <row r="370" s="54" customFormat="1"/>
    <row r="371" s="54" customFormat="1"/>
    <row r="372" s="54" customFormat="1"/>
    <row r="373" s="54" customFormat="1"/>
    <row r="374" s="54" customFormat="1"/>
    <row r="375" s="54" customFormat="1"/>
    <row r="376" s="54" customFormat="1"/>
    <row r="377" s="54" customFormat="1"/>
    <row r="378" s="54" customFormat="1"/>
    <row r="379" s="54" customFormat="1"/>
    <row r="380" s="54" customFormat="1"/>
    <row r="381" s="54" customFormat="1"/>
    <row r="382" s="54" customFormat="1"/>
    <row r="383" s="54" customFormat="1"/>
    <row r="384" s="54" customFormat="1"/>
    <row r="385" s="54" customFormat="1"/>
    <row r="386" s="54" customFormat="1"/>
    <row r="387" s="54" customFormat="1"/>
    <row r="388" s="54" customFormat="1"/>
    <row r="389" s="54" customFormat="1"/>
    <row r="390" s="54" customFormat="1"/>
    <row r="391" s="54" customFormat="1"/>
    <row r="392" s="54" customFormat="1"/>
    <row r="393" s="54" customFormat="1"/>
    <row r="394" s="54" customFormat="1"/>
    <row r="395" s="54" customFormat="1"/>
    <row r="396" s="54" customFormat="1"/>
    <row r="397" s="54" customFormat="1"/>
    <row r="398" s="54" customFormat="1"/>
    <row r="399" s="54" customFormat="1"/>
    <row r="400" s="54" customFormat="1"/>
    <row r="401" s="54" customFormat="1"/>
    <row r="402" s="54" customFormat="1"/>
    <row r="403" s="54" customFormat="1"/>
    <row r="404" s="54" customFormat="1"/>
    <row r="405" s="54" customFormat="1"/>
    <row r="406" s="54" customFormat="1"/>
    <row r="407" s="54" customFormat="1"/>
    <row r="408" s="54" customFormat="1"/>
    <row r="409" s="54" customFormat="1"/>
    <row r="410" s="54" customFormat="1"/>
    <row r="411" s="54" customFormat="1"/>
    <row r="412" s="54" customFormat="1"/>
    <row r="413" s="54" customFormat="1"/>
    <row r="414" s="54" customFormat="1"/>
    <row r="415" s="54" customFormat="1"/>
    <row r="416" s="54" customFormat="1"/>
    <row r="417" s="54" customFormat="1"/>
    <row r="418" s="54" customFormat="1"/>
    <row r="419" s="54" customFormat="1"/>
    <row r="420" s="54" customFormat="1"/>
    <row r="421" s="54" customFormat="1"/>
    <row r="422" s="54" customFormat="1"/>
    <row r="423" s="54" customFormat="1"/>
    <row r="424" s="54" customFormat="1"/>
    <row r="425" s="54" customFormat="1"/>
    <row r="426" s="54" customFormat="1"/>
    <row r="427" s="54" customFormat="1"/>
    <row r="428" s="54" customFormat="1"/>
    <row r="429" s="54" customFormat="1"/>
    <row r="430" s="54" customFormat="1"/>
    <row r="431" s="54" customFormat="1"/>
    <row r="432" s="54" customFormat="1"/>
    <row r="433" s="54" customFormat="1"/>
    <row r="434" s="54" customFormat="1"/>
    <row r="435" s="54" customFormat="1"/>
    <row r="436" s="54" customFormat="1"/>
    <row r="437" s="54" customFormat="1"/>
    <row r="438" s="54" customFormat="1"/>
    <row r="439" s="54" customFormat="1"/>
    <row r="440" s="54" customFormat="1"/>
    <row r="441" s="54" customFormat="1"/>
    <row r="442" s="54" customFormat="1"/>
    <row r="443" s="54" customFormat="1"/>
    <row r="444" s="54" customFormat="1"/>
    <row r="445" s="54" customFormat="1"/>
    <row r="446" s="54" customFormat="1"/>
    <row r="447" s="54" customFormat="1"/>
    <row r="448" s="54" customFormat="1"/>
    <row r="449" s="54" customFormat="1"/>
    <row r="450" s="54" customFormat="1"/>
    <row r="451" s="54" customFormat="1"/>
    <row r="452" s="54" customFormat="1"/>
    <row r="453" s="54" customFormat="1"/>
    <row r="454" s="54" customFormat="1"/>
    <row r="455" s="54" customFormat="1"/>
    <row r="456" s="54" customFormat="1"/>
    <row r="457" s="54" customFormat="1"/>
    <row r="458" s="54" customFormat="1"/>
    <row r="459" s="54" customFormat="1"/>
    <row r="460" s="54" customFormat="1"/>
    <row r="461" s="54" customFormat="1"/>
    <row r="462" s="54" customFormat="1"/>
    <row r="463" s="54" customFormat="1"/>
    <row r="464" s="54" customFormat="1"/>
    <row r="465" s="54" customFormat="1"/>
    <row r="466" s="54" customFormat="1"/>
    <row r="467" s="54" customFormat="1"/>
    <row r="468" s="54" customFormat="1"/>
    <row r="469" s="54" customFormat="1"/>
    <row r="470" s="54" customFormat="1"/>
    <row r="471" s="54" customFormat="1"/>
    <row r="472" s="54" customFormat="1"/>
    <row r="473" s="54" customFormat="1"/>
    <row r="474" s="54" customFormat="1"/>
    <row r="475" s="54" customFormat="1"/>
    <row r="476" s="54" customFormat="1"/>
    <row r="477" s="54" customFormat="1"/>
    <row r="478" s="54" customFormat="1"/>
    <row r="479" s="54" customFormat="1"/>
    <row r="480" s="54" customFormat="1"/>
    <row r="481" s="54" customFormat="1"/>
    <row r="482" s="54" customFormat="1"/>
    <row r="483" s="54" customFormat="1"/>
    <row r="484" s="54" customFormat="1"/>
    <row r="485" s="54" customFormat="1"/>
    <row r="486" s="54" customFormat="1"/>
    <row r="487" s="54" customFormat="1"/>
    <row r="488" s="54" customFormat="1"/>
    <row r="489" s="54" customFormat="1"/>
    <row r="490" s="54" customFormat="1"/>
    <row r="491" s="54" customFormat="1"/>
    <row r="492" s="54" customFormat="1"/>
    <row r="493" s="54" customFormat="1"/>
    <row r="494" s="54" customFormat="1"/>
    <row r="495" s="54" customFormat="1"/>
    <row r="496" s="54" customFormat="1"/>
    <row r="497" s="54" customFormat="1"/>
    <row r="498" s="54" customFormat="1"/>
    <row r="499" s="54" customFormat="1"/>
    <row r="500" s="54" customFormat="1"/>
    <row r="501" s="54" customFormat="1"/>
    <row r="502" s="54" customFormat="1"/>
    <row r="503" s="54" customFormat="1"/>
    <row r="504" s="54" customFormat="1"/>
    <row r="505" s="54" customFormat="1"/>
    <row r="506" s="54" customFormat="1"/>
    <row r="507" s="54" customFormat="1"/>
    <row r="508" s="54" customFormat="1"/>
    <row r="509" s="54" customFormat="1"/>
    <row r="510" s="54" customFormat="1"/>
    <row r="511" s="54" customFormat="1"/>
    <row r="512" s="54" customFormat="1"/>
    <row r="513" s="54" customFormat="1"/>
    <row r="514" s="54" customFormat="1"/>
    <row r="515" s="54" customFormat="1"/>
    <row r="516" s="54" customFormat="1"/>
    <row r="517" s="54" customFormat="1"/>
    <row r="518" s="54" customFormat="1"/>
    <row r="519" s="54" customFormat="1"/>
    <row r="520" s="54" customFormat="1"/>
    <row r="521" s="54" customFormat="1"/>
    <row r="522" s="54" customFormat="1"/>
    <row r="523" s="54" customFormat="1"/>
    <row r="524" s="54" customFormat="1"/>
    <row r="525" s="54" customFormat="1"/>
    <row r="526" s="54" customFormat="1"/>
    <row r="527" s="54" customFormat="1"/>
    <row r="528" s="54" customFormat="1"/>
    <row r="529" s="54" customFormat="1"/>
    <row r="530" s="54" customFormat="1"/>
    <row r="531" s="54" customFormat="1"/>
    <row r="532" s="54" customFormat="1"/>
    <row r="533" s="54" customFormat="1"/>
    <row r="534" s="54" customFormat="1"/>
    <row r="535" s="54" customFormat="1"/>
    <row r="536" s="54" customFormat="1"/>
    <row r="537" s="54" customFormat="1"/>
    <row r="538" s="54" customFormat="1"/>
    <row r="539" s="54" customFormat="1"/>
    <row r="540" s="54" customFormat="1"/>
    <row r="541" s="54" customFormat="1"/>
    <row r="542" s="54" customFormat="1"/>
    <row r="543" s="54" customFormat="1"/>
    <row r="544" s="54" customFormat="1"/>
    <row r="545" s="54" customFormat="1"/>
    <row r="546" s="54" customFormat="1"/>
    <row r="547" s="54" customFormat="1"/>
    <row r="548" s="54" customFormat="1"/>
    <row r="549" s="54" customFormat="1"/>
    <row r="550" s="54" customFormat="1"/>
    <row r="551" s="54" customFormat="1"/>
    <row r="552" s="54" customFormat="1"/>
    <row r="553" s="54" customFormat="1"/>
    <row r="554" s="54" customFormat="1"/>
    <row r="555" s="54" customFormat="1"/>
    <row r="556" s="54" customFormat="1"/>
    <row r="557" s="54" customFormat="1"/>
    <row r="558" s="54" customFormat="1"/>
    <row r="559" s="54" customFormat="1"/>
    <row r="560" s="54" customFormat="1"/>
    <row r="561" s="54" customFormat="1"/>
    <row r="562" s="54" customFormat="1"/>
    <row r="563" s="54" customFormat="1"/>
    <row r="564" s="54" customFormat="1"/>
    <row r="565" s="54" customFormat="1"/>
    <row r="566" s="54" customFormat="1"/>
    <row r="567" s="54" customFormat="1"/>
    <row r="568" s="54" customFormat="1"/>
    <row r="569" s="54" customFormat="1"/>
    <row r="570" s="54" customFormat="1"/>
    <row r="571" s="54" customFormat="1"/>
    <row r="572" s="54" customFormat="1"/>
    <row r="573" s="54" customFormat="1"/>
    <row r="574" s="54" customFormat="1"/>
    <row r="575" s="54" customFormat="1"/>
    <row r="576" s="54" customFormat="1"/>
    <row r="577" s="54" customFormat="1"/>
    <row r="578" s="54" customFormat="1"/>
    <row r="579" s="54" customFormat="1"/>
    <row r="580" s="54" customFormat="1"/>
    <row r="581" s="54" customFormat="1"/>
    <row r="582" s="54" customFormat="1"/>
    <row r="583" s="54" customFormat="1"/>
    <row r="584" s="54" customFormat="1"/>
    <row r="585" s="54" customFormat="1"/>
    <row r="586" s="54" customFormat="1"/>
    <row r="587" s="54" customFormat="1"/>
    <row r="588" s="54" customFormat="1"/>
    <row r="589" s="54" customFormat="1"/>
    <row r="590" s="54" customFormat="1"/>
    <row r="591" s="54" customFormat="1"/>
    <row r="592" s="54" customFormat="1"/>
    <row r="593" s="54" customFormat="1"/>
    <row r="594" s="54" customFormat="1"/>
    <row r="595" s="54" customFormat="1"/>
    <row r="596" s="54" customFormat="1"/>
    <row r="597" s="54" customFormat="1"/>
    <row r="598" s="54" customFormat="1"/>
    <row r="599" s="54" customFormat="1"/>
    <row r="600" s="54" customFormat="1"/>
    <row r="601" s="54" customFormat="1"/>
    <row r="602" s="54" customFormat="1"/>
    <row r="603" s="54" customFormat="1"/>
    <row r="604" s="54" customFormat="1"/>
    <row r="605" s="54" customFormat="1"/>
    <row r="606" s="54" customFormat="1"/>
    <row r="607" s="54" customFormat="1"/>
    <row r="608" s="54" customFormat="1"/>
    <row r="609" s="54" customFormat="1"/>
    <row r="610" s="54" customFormat="1"/>
    <row r="611" s="54" customFormat="1"/>
    <row r="612" s="54" customFormat="1"/>
    <row r="613" s="54" customFormat="1"/>
    <row r="614" s="54" customFormat="1"/>
    <row r="615" s="54" customFormat="1"/>
    <row r="616" s="54" customFormat="1"/>
    <row r="617" s="54" customFormat="1"/>
    <row r="618" s="54" customFormat="1"/>
    <row r="619" s="54" customFormat="1"/>
    <row r="620" s="54" customFormat="1"/>
    <row r="621" s="54" customFormat="1"/>
    <row r="622" s="54" customFormat="1"/>
    <row r="623" s="54" customFormat="1"/>
    <row r="624" s="54" customFormat="1"/>
    <row r="625" spans="1:8" s="54" customFormat="1"/>
    <row r="626" spans="1:8" s="54" customFormat="1"/>
    <row r="627" spans="1:8" s="54" customFormat="1"/>
    <row r="628" spans="1:8" s="54" customFormat="1"/>
    <row r="629" spans="1:8" s="54" customFormat="1"/>
    <row r="630" spans="1:8">
      <c r="A630" s="54"/>
      <c r="B630" s="54"/>
      <c r="C630" s="54"/>
      <c r="D630" s="54"/>
      <c r="E630" s="54"/>
      <c r="F630" s="54"/>
      <c r="G630" s="54"/>
      <c r="H630" s="54"/>
    </row>
    <row r="631" spans="1:8">
      <c r="A631" s="54"/>
      <c r="B631" s="54"/>
      <c r="C631" s="54"/>
      <c r="D631" s="54"/>
      <c r="E631" s="54"/>
      <c r="F631" s="54"/>
      <c r="G631" s="54"/>
      <c r="H631" s="54"/>
    </row>
    <row r="632" spans="1:8">
      <c r="A632" s="54"/>
      <c r="B632" s="54"/>
      <c r="C632" s="54"/>
      <c r="D632" s="54"/>
      <c r="E632" s="54"/>
      <c r="F632" s="54"/>
      <c r="G632" s="54"/>
      <c r="H632" s="54"/>
    </row>
  </sheetData>
  <mergeCells count="12">
    <mergeCell ref="D9:E9"/>
    <mergeCell ref="D12:E12"/>
    <mergeCell ref="C14:F14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  <colBreaks count="1" manualBreakCount="1">
    <brk id="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1"/>
  <sheetViews>
    <sheetView view="pageBreakPreview" zoomScale="70" zoomScaleNormal="100" zoomScaleSheetLayoutView="70" workbookViewId="0">
      <selection activeCell="J10" sqref="J10"/>
    </sheetView>
  </sheetViews>
  <sheetFormatPr defaultRowHeight="12.75"/>
  <cols>
    <col min="1" max="1" width="4.28515625" style="157" customWidth="1"/>
    <col min="2" max="2" width="17.7109375" style="157" customWidth="1"/>
    <col min="3" max="3" width="50" style="157" customWidth="1"/>
    <col min="4" max="5" width="12.28515625" style="157" customWidth="1"/>
    <col min="6" max="6" width="13.85546875" style="157" customWidth="1"/>
    <col min="7" max="7" width="11.42578125" style="157" customWidth="1"/>
    <col min="8" max="8" width="17.140625" style="157" customWidth="1"/>
    <col min="9" max="9" width="12.7109375" style="157" bestFit="1" customWidth="1"/>
    <col min="10" max="10" width="11.42578125" style="157" bestFit="1" customWidth="1"/>
    <col min="11" max="11" width="11.140625" style="157" bestFit="1" customWidth="1"/>
    <col min="12" max="254" width="9.140625" style="157"/>
    <col min="255" max="255" width="6.42578125" style="157" customWidth="1"/>
    <col min="256" max="256" width="13.85546875" style="157" customWidth="1"/>
    <col min="257" max="257" width="27.140625" style="157" customWidth="1"/>
    <col min="258" max="258" width="13.28515625" style="157" customWidth="1"/>
    <col min="259" max="259" width="12.42578125" style="157" customWidth="1"/>
    <col min="260" max="261" width="9.28515625" style="157" bestFit="1" customWidth="1"/>
    <col min="262" max="262" width="9.140625" style="157"/>
    <col min="263" max="263" width="5.85546875" style="157" customWidth="1"/>
    <col min="264" max="264" width="3.85546875" style="157" customWidth="1"/>
    <col min="265" max="266" width="9.140625" style="157"/>
    <col min="267" max="267" width="11.140625" style="157" bestFit="1" customWidth="1"/>
    <col min="268" max="510" width="9.140625" style="157"/>
    <col min="511" max="511" width="6.42578125" style="157" customWidth="1"/>
    <col min="512" max="512" width="13.85546875" style="157" customWidth="1"/>
    <col min="513" max="513" width="27.140625" style="157" customWidth="1"/>
    <col min="514" max="514" width="13.28515625" style="157" customWidth="1"/>
    <col min="515" max="515" width="12.42578125" style="157" customWidth="1"/>
    <col min="516" max="517" width="9.28515625" style="157" bestFit="1" customWidth="1"/>
    <col min="518" max="518" width="9.140625" style="157"/>
    <col min="519" max="519" width="5.85546875" style="157" customWidth="1"/>
    <col min="520" max="520" width="3.85546875" style="157" customWidth="1"/>
    <col min="521" max="522" width="9.140625" style="157"/>
    <col min="523" max="523" width="11.140625" style="157" bestFit="1" customWidth="1"/>
    <col min="524" max="766" width="9.140625" style="157"/>
    <col min="767" max="767" width="6.42578125" style="157" customWidth="1"/>
    <col min="768" max="768" width="13.85546875" style="157" customWidth="1"/>
    <col min="769" max="769" width="27.140625" style="157" customWidth="1"/>
    <col min="770" max="770" width="13.28515625" style="157" customWidth="1"/>
    <col min="771" max="771" width="12.42578125" style="157" customWidth="1"/>
    <col min="772" max="773" width="9.28515625" style="157" bestFit="1" customWidth="1"/>
    <col min="774" max="774" width="9.140625" style="157"/>
    <col min="775" max="775" width="5.85546875" style="157" customWidth="1"/>
    <col min="776" max="776" width="3.85546875" style="157" customWidth="1"/>
    <col min="777" max="778" width="9.140625" style="157"/>
    <col min="779" max="779" width="11.140625" style="157" bestFit="1" customWidth="1"/>
    <col min="780" max="1022" width="9.140625" style="157"/>
    <col min="1023" max="1023" width="6.42578125" style="157" customWidth="1"/>
    <col min="1024" max="1024" width="13.85546875" style="157" customWidth="1"/>
    <col min="1025" max="1025" width="27.140625" style="157" customWidth="1"/>
    <col min="1026" max="1026" width="13.28515625" style="157" customWidth="1"/>
    <col min="1027" max="1027" width="12.42578125" style="157" customWidth="1"/>
    <col min="1028" max="1029" width="9.28515625" style="157" bestFit="1" customWidth="1"/>
    <col min="1030" max="1030" width="9.140625" style="157"/>
    <col min="1031" max="1031" width="5.85546875" style="157" customWidth="1"/>
    <col min="1032" max="1032" width="3.85546875" style="157" customWidth="1"/>
    <col min="1033" max="1034" width="9.140625" style="157"/>
    <col min="1035" max="1035" width="11.140625" style="157" bestFit="1" customWidth="1"/>
    <col min="1036" max="1278" width="9.140625" style="157"/>
    <col min="1279" max="1279" width="6.42578125" style="157" customWidth="1"/>
    <col min="1280" max="1280" width="13.85546875" style="157" customWidth="1"/>
    <col min="1281" max="1281" width="27.140625" style="157" customWidth="1"/>
    <col min="1282" max="1282" width="13.28515625" style="157" customWidth="1"/>
    <col min="1283" max="1283" width="12.42578125" style="157" customWidth="1"/>
    <col min="1284" max="1285" width="9.28515625" style="157" bestFit="1" customWidth="1"/>
    <col min="1286" max="1286" width="9.140625" style="157"/>
    <col min="1287" max="1287" width="5.85546875" style="157" customWidth="1"/>
    <col min="1288" max="1288" width="3.85546875" style="157" customWidth="1"/>
    <col min="1289" max="1290" width="9.140625" style="157"/>
    <col min="1291" max="1291" width="11.140625" style="157" bestFit="1" customWidth="1"/>
    <col min="1292" max="1534" width="9.140625" style="157"/>
    <col min="1535" max="1535" width="6.42578125" style="157" customWidth="1"/>
    <col min="1536" max="1536" width="13.85546875" style="157" customWidth="1"/>
    <col min="1537" max="1537" width="27.140625" style="157" customWidth="1"/>
    <col min="1538" max="1538" width="13.28515625" style="157" customWidth="1"/>
    <col min="1539" max="1539" width="12.42578125" style="157" customWidth="1"/>
    <col min="1540" max="1541" width="9.28515625" style="157" bestFit="1" customWidth="1"/>
    <col min="1542" max="1542" width="9.140625" style="157"/>
    <col min="1543" max="1543" width="5.85546875" style="157" customWidth="1"/>
    <col min="1544" max="1544" width="3.85546875" style="157" customWidth="1"/>
    <col min="1545" max="1546" width="9.140625" style="157"/>
    <col min="1547" max="1547" width="11.140625" style="157" bestFit="1" customWidth="1"/>
    <col min="1548" max="1790" width="9.140625" style="157"/>
    <col min="1791" max="1791" width="6.42578125" style="157" customWidth="1"/>
    <col min="1792" max="1792" width="13.85546875" style="157" customWidth="1"/>
    <col min="1793" max="1793" width="27.140625" style="157" customWidth="1"/>
    <col min="1794" max="1794" width="13.28515625" style="157" customWidth="1"/>
    <col min="1795" max="1795" width="12.42578125" style="157" customWidth="1"/>
    <col min="1796" max="1797" width="9.28515625" style="157" bestFit="1" customWidth="1"/>
    <col min="1798" max="1798" width="9.140625" style="157"/>
    <col min="1799" max="1799" width="5.85546875" style="157" customWidth="1"/>
    <col min="1800" max="1800" width="3.85546875" style="157" customWidth="1"/>
    <col min="1801" max="1802" width="9.140625" style="157"/>
    <col min="1803" max="1803" width="11.140625" style="157" bestFit="1" customWidth="1"/>
    <col min="1804" max="2046" width="9.140625" style="157"/>
    <col min="2047" max="2047" width="6.42578125" style="157" customWidth="1"/>
    <col min="2048" max="2048" width="13.85546875" style="157" customWidth="1"/>
    <col min="2049" max="2049" width="27.140625" style="157" customWidth="1"/>
    <col min="2050" max="2050" width="13.28515625" style="157" customWidth="1"/>
    <col min="2051" max="2051" width="12.42578125" style="157" customWidth="1"/>
    <col min="2052" max="2053" width="9.28515625" style="157" bestFit="1" customWidth="1"/>
    <col min="2054" max="2054" width="9.140625" style="157"/>
    <col min="2055" max="2055" width="5.85546875" style="157" customWidth="1"/>
    <col min="2056" max="2056" width="3.85546875" style="157" customWidth="1"/>
    <col min="2057" max="2058" width="9.140625" style="157"/>
    <col min="2059" max="2059" width="11.140625" style="157" bestFit="1" customWidth="1"/>
    <col min="2060" max="2302" width="9.140625" style="157"/>
    <col min="2303" max="2303" width="6.42578125" style="157" customWidth="1"/>
    <col min="2304" max="2304" width="13.85546875" style="157" customWidth="1"/>
    <col min="2305" max="2305" width="27.140625" style="157" customWidth="1"/>
    <col min="2306" max="2306" width="13.28515625" style="157" customWidth="1"/>
    <col min="2307" max="2307" width="12.42578125" style="157" customWidth="1"/>
    <col min="2308" max="2309" width="9.28515625" style="157" bestFit="1" customWidth="1"/>
    <col min="2310" max="2310" width="9.140625" style="157"/>
    <col min="2311" max="2311" width="5.85546875" style="157" customWidth="1"/>
    <col min="2312" max="2312" width="3.85546875" style="157" customWidth="1"/>
    <col min="2313" max="2314" width="9.140625" style="157"/>
    <col min="2315" max="2315" width="11.140625" style="157" bestFit="1" customWidth="1"/>
    <col min="2316" max="2558" width="9.140625" style="157"/>
    <col min="2559" max="2559" width="6.42578125" style="157" customWidth="1"/>
    <col min="2560" max="2560" width="13.85546875" style="157" customWidth="1"/>
    <col min="2561" max="2561" width="27.140625" style="157" customWidth="1"/>
    <col min="2562" max="2562" width="13.28515625" style="157" customWidth="1"/>
    <col min="2563" max="2563" width="12.42578125" style="157" customWidth="1"/>
    <col min="2564" max="2565" width="9.28515625" style="157" bestFit="1" customWidth="1"/>
    <col min="2566" max="2566" width="9.140625" style="157"/>
    <col min="2567" max="2567" width="5.85546875" style="157" customWidth="1"/>
    <col min="2568" max="2568" width="3.85546875" style="157" customWidth="1"/>
    <col min="2569" max="2570" width="9.140625" style="157"/>
    <col min="2571" max="2571" width="11.140625" style="157" bestFit="1" customWidth="1"/>
    <col min="2572" max="2814" width="9.140625" style="157"/>
    <col min="2815" max="2815" width="6.42578125" style="157" customWidth="1"/>
    <col min="2816" max="2816" width="13.85546875" style="157" customWidth="1"/>
    <col min="2817" max="2817" width="27.140625" style="157" customWidth="1"/>
    <col min="2818" max="2818" width="13.28515625" style="157" customWidth="1"/>
    <col min="2819" max="2819" width="12.42578125" style="157" customWidth="1"/>
    <col min="2820" max="2821" width="9.28515625" style="157" bestFit="1" customWidth="1"/>
    <col min="2822" max="2822" width="9.140625" style="157"/>
    <col min="2823" max="2823" width="5.85546875" style="157" customWidth="1"/>
    <col min="2824" max="2824" width="3.85546875" style="157" customWidth="1"/>
    <col min="2825" max="2826" width="9.140625" style="157"/>
    <col min="2827" max="2827" width="11.140625" style="157" bestFit="1" customWidth="1"/>
    <col min="2828" max="3070" width="9.140625" style="157"/>
    <col min="3071" max="3071" width="6.42578125" style="157" customWidth="1"/>
    <col min="3072" max="3072" width="13.85546875" style="157" customWidth="1"/>
    <col min="3073" max="3073" width="27.140625" style="157" customWidth="1"/>
    <col min="3074" max="3074" width="13.28515625" style="157" customWidth="1"/>
    <col min="3075" max="3075" width="12.42578125" style="157" customWidth="1"/>
    <col min="3076" max="3077" width="9.28515625" style="157" bestFit="1" customWidth="1"/>
    <col min="3078" max="3078" width="9.140625" style="157"/>
    <col min="3079" max="3079" width="5.85546875" style="157" customWidth="1"/>
    <col min="3080" max="3080" width="3.85546875" style="157" customWidth="1"/>
    <col min="3081" max="3082" width="9.140625" style="157"/>
    <col min="3083" max="3083" width="11.140625" style="157" bestFit="1" customWidth="1"/>
    <col min="3084" max="3326" width="9.140625" style="157"/>
    <col min="3327" max="3327" width="6.42578125" style="157" customWidth="1"/>
    <col min="3328" max="3328" width="13.85546875" style="157" customWidth="1"/>
    <col min="3329" max="3329" width="27.140625" style="157" customWidth="1"/>
    <col min="3330" max="3330" width="13.28515625" style="157" customWidth="1"/>
    <col min="3331" max="3331" width="12.42578125" style="157" customWidth="1"/>
    <col min="3332" max="3333" width="9.28515625" style="157" bestFit="1" customWidth="1"/>
    <col min="3334" max="3334" width="9.140625" style="157"/>
    <col min="3335" max="3335" width="5.85546875" style="157" customWidth="1"/>
    <col min="3336" max="3336" width="3.85546875" style="157" customWidth="1"/>
    <col min="3337" max="3338" width="9.140625" style="157"/>
    <col min="3339" max="3339" width="11.140625" style="157" bestFit="1" customWidth="1"/>
    <col min="3340" max="3582" width="9.140625" style="157"/>
    <col min="3583" max="3583" width="6.42578125" style="157" customWidth="1"/>
    <col min="3584" max="3584" width="13.85546875" style="157" customWidth="1"/>
    <col min="3585" max="3585" width="27.140625" style="157" customWidth="1"/>
    <col min="3586" max="3586" width="13.28515625" style="157" customWidth="1"/>
    <col min="3587" max="3587" width="12.42578125" style="157" customWidth="1"/>
    <col min="3588" max="3589" width="9.28515625" style="157" bestFit="1" customWidth="1"/>
    <col min="3590" max="3590" width="9.140625" style="157"/>
    <col min="3591" max="3591" width="5.85546875" style="157" customWidth="1"/>
    <col min="3592" max="3592" width="3.85546875" style="157" customWidth="1"/>
    <col min="3593" max="3594" width="9.140625" style="157"/>
    <col min="3595" max="3595" width="11.140625" style="157" bestFit="1" customWidth="1"/>
    <col min="3596" max="3838" width="9.140625" style="157"/>
    <col min="3839" max="3839" width="6.42578125" style="157" customWidth="1"/>
    <col min="3840" max="3840" width="13.85546875" style="157" customWidth="1"/>
    <col min="3841" max="3841" width="27.140625" style="157" customWidth="1"/>
    <col min="3842" max="3842" width="13.28515625" style="157" customWidth="1"/>
    <col min="3843" max="3843" width="12.42578125" style="157" customWidth="1"/>
    <col min="3844" max="3845" width="9.28515625" style="157" bestFit="1" customWidth="1"/>
    <col min="3846" max="3846" width="9.140625" style="157"/>
    <col min="3847" max="3847" width="5.85546875" style="157" customWidth="1"/>
    <col min="3848" max="3848" width="3.85546875" style="157" customWidth="1"/>
    <col min="3849" max="3850" width="9.140625" style="157"/>
    <col min="3851" max="3851" width="11.140625" style="157" bestFit="1" customWidth="1"/>
    <col min="3852" max="4094" width="9.140625" style="157"/>
    <col min="4095" max="4095" width="6.42578125" style="157" customWidth="1"/>
    <col min="4096" max="4096" width="13.85546875" style="157" customWidth="1"/>
    <col min="4097" max="4097" width="27.140625" style="157" customWidth="1"/>
    <col min="4098" max="4098" width="13.28515625" style="157" customWidth="1"/>
    <col min="4099" max="4099" width="12.42578125" style="157" customWidth="1"/>
    <col min="4100" max="4101" width="9.28515625" style="157" bestFit="1" customWidth="1"/>
    <col min="4102" max="4102" width="9.140625" style="157"/>
    <col min="4103" max="4103" width="5.85546875" style="157" customWidth="1"/>
    <col min="4104" max="4104" width="3.85546875" style="157" customWidth="1"/>
    <col min="4105" max="4106" width="9.140625" style="157"/>
    <col min="4107" max="4107" width="11.140625" style="157" bestFit="1" customWidth="1"/>
    <col min="4108" max="4350" width="9.140625" style="157"/>
    <col min="4351" max="4351" width="6.42578125" style="157" customWidth="1"/>
    <col min="4352" max="4352" width="13.85546875" style="157" customWidth="1"/>
    <col min="4353" max="4353" width="27.140625" style="157" customWidth="1"/>
    <col min="4354" max="4354" width="13.28515625" style="157" customWidth="1"/>
    <col min="4355" max="4355" width="12.42578125" style="157" customWidth="1"/>
    <col min="4356" max="4357" width="9.28515625" style="157" bestFit="1" customWidth="1"/>
    <col min="4358" max="4358" width="9.140625" style="157"/>
    <col min="4359" max="4359" width="5.85546875" style="157" customWidth="1"/>
    <col min="4360" max="4360" width="3.85546875" style="157" customWidth="1"/>
    <col min="4361" max="4362" width="9.140625" style="157"/>
    <col min="4363" max="4363" width="11.140625" style="157" bestFit="1" customWidth="1"/>
    <col min="4364" max="4606" width="9.140625" style="157"/>
    <col min="4607" max="4607" width="6.42578125" style="157" customWidth="1"/>
    <col min="4608" max="4608" width="13.85546875" style="157" customWidth="1"/>
    <col min="4609" max="4609" width="27.140625" style="157" customWidth="1"/>
    <col min="4610" max="4610" width="13.28515625" style="157" customWidth="1"/>
    <col min="4611" max="4611" width="12.42578125" style="157" customWidth="1"/>
    <col min="4612" max="4613" width="9.28515625" style="157" bestFit="1" customWidth="1"/>
    <col min="4614" max="4614" width="9.140625" style="157"/>
    <col min="4615" max="4615" width="5.85546875" style="157" customWidth="1"/>
    <col min="4616" max="4616" width="3.85546875" style="157" customWidth="1"/>
    <col min="4617" max="4618" width="9.140625" style="157"/>
    <col min="4619" max="4619" width="11.140625" style="157" bestFit="1" customWidth="1"/>
    <col min="4620" max="4862" width="9.140625" style="157"/>
    <col min="4863" max="4863" width="6.42578125" style="157" customWidth="1"/>
    <col min="4864" max="4864" width="13.85546875" style="157" customWidth="1"/>
    <col min="4865" max="4865" width="27.140625" style="157" customWidth="1"/>
    <col min="4866" max="4866" width="13.28515625" style="157" customWidth="1"/>
    <col min="4867" max="4867" width="12.42578125" style="157" customWidth="1"/>
    <col min="4868" max="4869" width="9.28515625" style="157" bestFit="1" customWidth="1"/>
    <col min="4870" max="4870" width="9.140625" style="157"/>
    <col min="4871" max="4871" width="5.85546875" style="157" customWidth="1"/>
    <col min="4872" max="4872" width="3.85546875" style="157" customWidth="1"/>
    <col min="4873" max="4874" width="9.140625" style="157"/>
    <col min="4875" max="4875" width="11.140625" style="157" bestFit="1" customWidth="1"/>
    <col min="4876" max="5118" width="9.140625" style="157"/>
    <col min="5119" max="5119" width="6.42578125" style="157" customWidth="1"/>
    <col min="5120" max="5120" width="13.85546875" style="157" customWidth="1"/>
    <col min="5121" max="5121" width="27.140625" style="157" customWidth="1"/>
    <col min="5122" max="5122" width="13.28515625" style="157" customWidth="1"/>
    <col min="5123" max="5123" width="12.42578125" style="157" customWidth="1"/>
    <col min="5124" max="5125" width="9.28515625" style="157" bestFit="1" customWidth="1"/>
    <col min="5126" max="5126" width="9.140625" style="157"/>
    <col min="5127" max="5127" width="5.85546875" style="157" customWidth="1"/>
    <col min="5128" max="5128" width="3.85546875" style="157" customWidth="1"/>
    <col min="5129" max="5130" width="9.140625" style="157"/>
    <col min="5131" max="5131" width="11.140625" style="157" bestFit="1" customWidth="1"/>
    <col min="5132" max="5374" width="9.140625" style="157"/>
    <col min="5375" max="5375" width="6.42578125" style="157" customWidth="1"/>
    <col min="5376" max="5376" width="13.85546875" style="157" customWidth="1"/>
    <col min="5377" max="5377" width="27.140625" style="157" customWidth="1"/>
    <col min="5378" max="5378" width="13.28515625" style="157" customWidth="1"/>
    <col min="5379" max="5379" width="12.42578125" style="157" customWidth="1"/>
    <col min="5380" max="5381" width="9.28515625" style="157" bestFit="1" customWidth="1"/>
    <col min="5382" max="5382" width="9.140625" style="157"/>
    <col min="5383" max="5383" width="5.85546875" style="157" customWidth="1"/>
    <col min="5384" max="5384" width="3.85546875" style="157" customWidth="1"/>
    <col min="5385" max="5386" width="9.140625" style="157"/>
    <col min="5387" max="5387" width="11.140625" style="157" bestFit="1" customWidth="1"/>
    <col min="5388" max="5630" width="9.140625" style="157"/>
    <col min="5631" max="5631" width="6.42578125" style="157" customWidth="1"/>
    <col min="5632" max="5632" width="13.85546875" style="157" customWidth="1"/>
    <col min="5633" max="5633" width="27.140625" style="157" customWidth="1"/>
    <col min="5634" max="5634" width="13.28515625" style="157" customWidth="1"/>
    <col min="5635" max="5635" width="12.42578125" style="157" customWidth="1"/>
    <col min="5636" max="5637" width="9.28515625" style="157" bestFit="1" customWidth="1"/>
    <col min="5638" max="5638" width="9.140625" style="157"/>
    <col min="5639" max="5639" width="5.85546875" style="157" customWidth="1"/>
    <col min="5640" max="5640" width="3.85546875" style="157" customWidth="1"/>
    <col min="5641" max="5642" width="9.140625" style="157"/>
    <col min="5643" max="5643" width="11.140625" style="157" bestFit="1" customWidth="1"/>
    <col min="5644" max="5886" width="9.140625" style="157"/>
    <col min="5887" max="5887" width="6.42578125" style="157" customWidth="1"/>
    <col min="5888" max="5888" width="13.85546875" style="157" customWidth="1"/>
    <col min="5889" max="5889" width="27.140625" style="157" customWidth="1"/>
    <col min="5890" max="5890" width="13.28515625" style="157" customWidth="1"/>
    <col min="5891" max="5891" width="12.42578125" style="157" customWidth="1"/>
    <col min="5892" max="5893" width="9.28515625" style="157" bestFit="1" customWidth="1"/>
    <col min="5894" max="5894" width="9.140625" style="157"/>
    <col min="5895" max="5895" width="5.85546875" style="157" customWidth="1"/>
    <col min="5896" max="5896" width="3.85546875" style="157" customWidth="1"/>
    <col min="5897" max="5898" width="9.140625" style="157"/>
    <col min="5899" max="5899" width="11.140625" style="157" bestFit="1" customWidth="1"/>
    <col min="5900" max="6142" width="9.140625" style="157"/>
    <col min="6143" max="6143" width="6.42578125" style="157" customWidth="1"/>
    <col min="6144" max="6144" width="13.85546875" style="157" customWidth="1"/>
    <col min="6145" max="6145" width="27.140625" style="157" customWidth="1"/>
    <col min="6146" max="6146" width="13.28515625" style="157" customWidth="1"/>
    <col min="6147" max="6147" width="12.42578125" style="157" customWidth="1"/>
    <col min="6148" max="6149" width="9.28515625" style="157" bestFit="1" customWidth="1"/>
    <col min="6150" max="6150" width="9.140625" style="157"/>
    <col min="6151" max="6151" width="5.85546875" style="157" customWidth="1"/>
    <col min="6152" max="6152" width="3.85546875" style="157" customWidth="1"/>
    <col min="6153" max="6154" width="9.140625" style="157"/>
    <col min="6155" max="6155" width="11.140625" style="157" bestFit="1" customWidth="1"/>
    <col min="6156" max="6398" width="9.140625" style="157"/>
    <col min="6399" max="6399" width="6.42578125" style="157" customWidth="1"/>
    <col min="6400" max="6400" width="13.85546875" style="157" customWidth="1"/>
    <col min="6401" max="6401" width="27.140625" style="157" customWidth="1"/>
    <col min="6402" max="6402" width="13.28515625" style="157" customWidth="1"/>
    <col min="6403" max="6403" width="12.42578125" style="157" customWidth="1"/>
    <col min="6404" max="6405" width="9.28515625" style="157" bestFit="1" customWidth="1"/>
    <col min="6406" max="6406" width="9.140625" style="157"/>
    <col min="6407" max="6407" width="5.85546875" style="157" customWidth="1"/>
    <col min="6408" max="6408" width="3.85546875" style="157" customWidth="1"/>
    <col min="6409" max="6410" width="9.140625" style="157"/>
    <col min="6411" max="6411" width="11.140625" style="157" bestFit="1" customWidth="1"/>
    <col min="6412" max="6654" width="9.140625" style="157"/>
    <col min="6655" max="6655" width="6.42578125" style="157" customWidth="1"/>
    <col min="6656" max="6656" width="13.85546875" style="157" customWidth="1"/>
    <col min="6657" max="6657" width="27.140625" style="157" customWidth="1"/>
    <col min="6658" max="6658" width="13.28515625" style="157" customWidth="1"/>
    <col min="6659" max="6659" width="12.42578125" style="157" customWidth="1"/>
    <col min="6660" max="6661" width="9.28515625" style="157" bestFit="1" customWidth="1"/>
    <col min="6662" max="6662" width="9.140625" style="157"/>
    <col min="6663" max="6663" width="5.85546875" style="157" customWidth="1"/>
    <col min="6664" max="6664" width="3.85546875" style="157" customWidth="1"/>
    <col min="6665" max="6666" width="9.140625" style="157"/>
    <col min="6667" max="6667" width="11.140625" style="157" bestFit="1" customWidth="1"/>
    <col min="6668" max="6910" width="9.140625" style="157"/>
    <col min="6911" max="6911" width="6.42578125" style="157" customWidth="1"/>
    <col min="6912" max="6912" width="13.85546875" style="157" customWidth="1"/>
    <col min="6913" max="6913" width="27.140625" style="157" customWidth="1"/>
    <col min="6914" max="6914" width="13.28515625" style="157" customWidth="1"/>
    <col min="6915" max="6915" width="12.42578125" style="157" customWidth="1"/>
    <col min="6916" max="6917" width="9.28515625" style="157" bestFit="1" customWidth="1"/>
    <col min="6918" max="6918" width="9.140625" style="157"/>
    <col min="6919" max="6919" width="5.85546875" style="157" customWidth="1"/>
    <col min="6920" max="6920" width="3.85546875" style="157" customWidth="1"/>
    <col min="6921" max="6922" width="9.140625" style="157"/>
    <col min="6923" max="6923" width="11.140625" style="157" bestFit="1" customWidth="1"/>
    <col min="6924" max="7166" width="9.140625" style="157"/>
    <col min="7167" max="7167" width="6.42578125" style="157" customWidth="1"/>
    <col min="7168" max="7168" width="13.85546875" style="157" customWidth="1"/>
    <col min="7169" max="7169" width="27.140625" style="157" customWidth="1"/>
    <col min="7170" max="7170" width="13.28515625" style="157" customWidth="1"/>
    <col min="7171" max="7171" width="12.42578125" style="157" customWidth="1"/>
    <col min="7172" max="7173" width="9.28515625" style="157" bestFit="1" customWidth="1"/>
    <col min="7174" max="7174" width="9.140625" style="157"/>
    <col min="7175" max="7175" width="5.85546875" style="157" customWidth="1"/>
    <col min="7176" max="7176" width="3.85546875" style="157" customWidth="1"/>
    <col min="7177" max="7178" width="9.140625" style="157"/>
    <col min="7179" max="7179" width="11.140625" style="157" bestFit="1" customWidth="1"/>
    <col min="7180" max="7422" width="9.140625" style="157"/>
    <col min="7423" max="7423" width="6.42578125" style="157" customWidth="1"/>
    <col min="7424" max="7424" width="13.85546875" style="157" customWidth="1"/>
    <col min="7425" max="7425" width="27.140625" style="157" customWidth="1"/>
    <col min="7426" max="7426" width="13.28515625" style="157" customWidth="1"/>
    <col min="7427" max="7427" width="12.42578125" style="157" customWidth="1"/>
    <col min="7428" max="7429" width="9.28515625" style="157" bestFit="1" customWidth="1"/>
    <col min="7430" max="7430" width="9.140625" style="157"/>
    <col min="7431" max="7431" width="5.85546875" style="157" customWidth="1"/>
    <col min="7432" max="7432" width="3.85546875" style="157" customWidth="1"/>
    <col min="7433" max="7434" width="9.140625" style="157"/>
    <col min="7435" max="7435" width="11.140625" style="157" bestFit="1" customWidth="1"/>
    <col min="7436" max="7678" width="9.140625" style="157"/>
    <col min="7679" max="7679" width="6.42578125" style="157" customWidth="1"/>
    <col min="7680" max="7680" width="13.85546875" style="157" customWidth="1"/>
    <col min="7681" max="7681" width="27.140625" style="157" customWidth="1"/>
    <col min="7682" max="7682" width="13.28515625" style="157" customWidth="1"/>
    <col min="7683" max="7683" width="12.42578125" style="157" customWidth="1"/>
    <col min="7684" max="7685" width="9.28515625" style="157" bestFit="1" customWidth="1"/>
    <col min="7686" max="7686" width="9.140625" style="157"/>
    <col min="7687" max="7687" width="5.85546875" style="157" customWidth="1"/>
    <col min="7688" max="7688" width="3.85546875" style="157" customWidth="1"/>
    <col min="7689" max="7690" width="9.140625" style="157"/>
    <col min="7691" max="7691" width="11.140625" style="157" bestFit="1" customWidth="1"/>
    <col min="7692" max="7934" width="9.140625" style="157"/>
    <col min="7935" max="7935" width="6.42578125" style="157" customWidth="1"/>
    <col min="7936" max="7936" width="13.85546875" style="157" customWidth="1"/>
    <col min="7937" max="7937" width="27.140625" style="157" customWidth="1"/>
    <col min="7938" max="7938" width="13.28515625" style="157" customWidth="1"/>
    <col min="7939" max="7939" width="12.42578125" style="157" customWidth="1"/>
    <col min="7940" max="7941" width="9.28515625" style="157" bestFit="1" customWidth="1"/>
    <col min="7942" max="7942" width="9.140625" style="157"/>
    <col min="7943" max="7943" width="5.85546875" style="157" customWidth="1"/>
    <col min="7944" max="7944" width="3.85546875" style="157" customWidth="1"/>
    <col min="7945" max="7946" width="9.140625" style="157"/>
    <col min="7947" max="7947" width="11.140625" style="157" bestFit="1" customWidth="1"/>
    <col min="7948" max="8190" width="9.140625" style="157"/>
    <col min="8191" max="8191" width="6.42578125" style="157" customWidth="1"/>
    <col min="8192" max="8192" width="13.85546875" style="157" customWidth="1"/>
    <col min="8193" max="8193" width="27.140625" style="157" customWidth="1"/>
    <col min="8194" max="8194" width="13.28515625" style="157" customWidth="1"/>
    <col min="8195" max="8195" width="12.42578125" style="157" customWidth="1"/>
    <col min="8196" max="8197" width="9.28515625" style="157" bestFit="1" customWidth="1"/>
    <col min="8198" max="8198" width="9.140625" style="157"/>
    <col min="8199" max="8199" width="5.85546875" style="157" customWidth="1"/>
    <col min="8200" max="8200" width="3.85546875" style="157" customWidth="1"/>
    <col min="8201" max="8202" width="9.140625" style="157"/>
    <col min="8203" max="8203" width="11.140625" style="157" bestFit="1" customWidth="1"/>
    <col min="8204" max="8446" width="9.140625" style="157"/>
    <col min="8447" max="8447" width="6.42578125" style="157" customWidth="1"/>
    <col min="8448" max="8448" width="13.85546875" style="157" customWidth="1"/>
    <col min="8449" max="8449" width="27.140625" style="157" customWidth="1"/>
    <col min="8450" max="8450" width="13.28515625" style="157" customWidth="1"/>
    <col min="8451" max="8451" width="12.42578125" style="157" customWidth="1"/>
    <col min="8452" max="8453" width="9.28515625" style="157" bestFit="1" customWidth="1"/>
    <col min="8454" max="8454" width="9.140625" style="157"/>
    <col min="8455" max="8455" width="5.85546875" style="157" customWidth="1"/>
    <col min="8456" max="8456" width="3.85546875" style="157" customWidth="1"/>
    <col min="8457" max="8458" width="9.140625" style="157"/>
    <col min="8459" max="8459" width="11.140625" style="157" bestFit="1" customWidth="1"/>
    <col min="8460" max="8702" width="9.140625" style="157"/>
    <col min="8703" max="8703" width="6.42578125" style="157" customWidth="1"/>
    <col min="8704" max="8704" width="13.85546875" style="157" customWidth="1"/>
    <col min="8705" max="8705" width="27.140625" style="157" customWidth="1"/>
    <col min="8706" max="8706" width="13.28515625" style="157" customWidth="1"/>
    <col min="8707" max="8707" width="12.42578125" style="157" customWidth="1"/>
    <col min="8708" max="8709" width="9.28515625" style="157" bestFit="1" customWidth="1"/>
    <col min="8710" max="8710" width="9.140625" style="157"/>
    <col min="8711" max="8711" width="5.85546875" style="157" customWidth="1"/>
    <col min="8712" max="8712" width="3.85546875" style="157" customWidth="1"/>
    <col min="8713" max="8714" width="9.140625" style="157"/>
    <col min="8715" max="8715" width="11.140625" style="157" bestFit="1" customWidth="1"/>
    <col min="8716" max="8958" width="9.140625" style="157"/>
    <col min="8959" max="8959" width="6.42578125" style="157" customWidth="1"/>
    <col min="8960" max="8960" width="13.85546875" style="157" customWidth="1"/>
    <col min="8961" max="8961" width="27.140625" style="157" customWidth="1"/>
    <col min="8962" max="8962" width="13.28515625" style="157" customWidth="1"/>
    <col min="8963" max="8963" width="12.42578125" style="157" customWidth="1"/>
    <col min="8964" max="8965" width="9.28515625" style="157" bestFit="1" customWidth="1"/>
    <col min="8966" max="8966" width="9.140625" style="157"/>
    <col min="8967" max="8967" width="5.85546875" style="157" customWidth="1"/>
    <col min="8968" max="8968" width="3.85546875" style="157" customWidth="1"/>
    <col min="8969" max="8970" width="9.140625" style="157"/>
    <col min="8971" max="8971" width="11.140625" style="157" bestFit="1" customWidth="1"/>
    <col min="8972" max="9214" width="9.140625" style="157"/>
    <col min="9215" max="9215" width="6.42578125" style="157" customWidth="1"/>
    <col min="9216" max="9216" width="13.85546875" style="157" customWidth="1"/>
    <col min="9217" max="9217" width="27.140625" style="157" customWidth="1"/>
    <col min="9218" max="9218" width="13.28515625" style="157" customWidth="1"/>
    <col min="9219" max="9219" width="12.42578125" style="157" customWidth="1"/>
    <col min="9220" max="9221" width="9.28515625" style="157" bestFit="1" customWidth="1"/>
    <col min="9222" max="9222" width="9.140625" style="157"/>
    <col min="9223" max="9223" width="5.85546875" style="157" customWidth="1"/>
    <col min="9224" max="9224" width="3.85546875" style="157" customWidth="1"/>
    <col min="9225" max="9226" width="9.140625" style="157"/>
    <col min="9227" max="9227" width="11.140625" style="157" bestFit="1" customWidth="1"/>
    <col min="9228" max="9470" width="9.140625" style="157"/>
    <col min="9471" max="9471" width="6.42578125" style="157" customWidth="1"/>
    <col min="9472" max="9472" width="13.85546875" style="157" customWidth="1"/>
    <col min="9473" max="9473" width="27.140625" style="157" customWidth="1"/>
    <col min="9474" max="9474" width="13.28515625" style="157" customWidth="1"/>
    <col min="9475" max="9475" width="12.42578125" style="157" customWidth="1"/>
    <col min="9476" max="9477" width="9.28515625" style="157" bestFit="1" customWidth="1"/>
    <col min="9478" max="9478" width="9.140625" style="157"/>
    <col min="9479" max="9479" width="5.85546875" style="157" customWidth="1"/>
    <col min="9480" max="9480" width="3.85546875" style="157" customWidth="1"/>
    <col min="9481" max="9482" width="9.140625" style="157"/>
    <col min="9483" max="9483" width="11.140625" style="157" bestFit="1" customWidth="1"/>
    <col min="9484" max="9726" width="9.140625" style="157"/>
    <col min="9727" max="9727" width="6.42578125" style="157" customWidth="1"/>
    <col min="9728" max="9728" width="13.85546875" style="157" customWidth="1"/>
    <col min="9729" max="9729" width="27.140625" style="157" customWidth="1"/>
    <col min="9730" max="9730" width="13.28515625" style="157" customWidth="1"/>
    <col min="9731" max="9731" width="12.42578125" style="157" customWidth="1"/>
    <col min="9732" max="9733" width="9.28515625" style="157" bestFit="1" customWidth="1"/>
    <col min="9734" max="9734" width="9.140625" style="157"/>
    <col min="9735" max="9735" width="5.85546875" style="157" customWidth="1"/>
    <col min="9736" max="9736" width="3.85546875" style="157" customWidth="1"/>
    <col min="9737" max="9738" width="9.140625" style="157"/>
    <col min="9739" max="9739" width="11.140625" style="157" bestFit="1" customWidth="1"/>
    <col min="9740" max="9982" width="9.140625" style="157"/>
    <col min="9983" max="9983" width="6.42578125" style="157" customWidth="1"/>
    <col min="9984" max="9984" width="13.85546875" style="157" customWidth="1"/>
    <col min="9985" max="9985" width="27.140625" style="157" customWidth="1"/>
    <col min="9986" max="9986" width="13.28515625" style="157" customWidth="1"/>
    <col min="9987" max="9987" width="12.42578125" style="157" customWidth="1"/>
    <col min="9988" max="9989" width="9.28515625" style="157" bestFit="1" customWidth="1"/>
    <col min="9990" max="9990" width="9.140625" style="157"/>
    <col min="9991" max="9991" width="5.85546875" style="157" customWidth="1"/>
    <col min="9992" max="9992" width="3.85546875" style="157" customWidth="1"/>
    <col min="9993" max="9994" width="9.140625" style="157"/>
    <col min="9995" max="9995" width="11.140625" style="157" bestFit="1" customWidth="1"/>
    <col min="9996" max="10238" width="9.140625" style="157"/>
    <col min="10239" max="10239" width="6.42578125" style="157" customWidth="1"/>
    <col min="10240" max="10240" width="13.85546875" style="157" customWidth="1"/>
    <col min="10241" max="10241" width="27.140625" style="157" customWidth="1"/>
    <col min="10242" max="10242" width="13.28515625" style="157" customWidth="1"/>
    <col min="10243" max="10243" width="12.42578125" style="157" customWidth="1"/>
    <col min="10244" max="10245" width="9.28515625" style="157" bestFit="1" customWidth="1"/>
    <col min="10246" max="10246" width="9.140625" style="157"/>
    <col min="10247" max="10247" width="5.85546875" style="157" customWidth="1"/>
    <col min="10248" max="10248" width="3.85546875" style="157" customWidth="1"/>
    <col min="10249" max="10250" width="9.140625" style="157"/>
    <col min="10251" max="10251" width="11.140625" style="157" bestFit="1" customWidth="1"/>
    <col min="10252" max="10494" width="9.140625" style="157"/>
    <col min="10495" max="10495" width="6.42578125" style="157" customWidth="1"/>
    <col min="10496" max="10496" width="13.85546875" style="157" customWidth="1"/>
    <col min="10497" max="10497" width="27.140625" style="157" customWidth="1"/>
    <col min="10498" max="10498" width="13.28515625" style="157" customWidth="1"/>
    <col min="10499" max="10499" width="12.42578125" style="157" customWidth="1"/>
    <col min="10500" max="10501" width="9.28515625" style="157" bestFit="1" customWidth="1"/>
    <col min="10502" max="10502" width="9.140625" style="157"/>
    <col min="10503" max="10503" width="5.85546875" style="157" customWidth="1"/>
    <col min="10504" max="10504" width="3.85546875" style="157" customWidth="1"/>
    <col min="10505" max="10506" width="9.140625" style="157"/>
    <col min="10507" max="10507" width="11.140625" style="157" bestFit="1" customWidth="1"/>
    <col min="10508" max="10750" width="9.140625" style="157"/>
    <col min="10751" max="10751" width="6.42578125" style="157" customWidth="1"/>
    <col min="10752" max="10752" width="13.85546875" style="157" customWidth="1"/>
    <col min="10753" max="10753" width="27.140625" style="157" customWidth="1"/>
    <col min="10754" max="10754" width="13.28515625" style="157" customWidth="1"/>
    <col min="10755" max="10755" width="12.42578125" style="157" customWidth="1"/>
    <col min="10756" max="10757" width="9.28515625" style="157" bestFit="1" customWidth="1"/>
    <col min="10758" max="10758" width="9.140625" style="157"/>
    <col min="10759" max="10759" width="5.85546875" style="157" customWidth="1"/>
    <col min="10760" max="10760" width="3.85546875" style="157" customWidth="1"/>
    <col min="10761" max="10762" width="9.140625" style="157"/>
    <col min="10763" max="10763" width="11.140625" style="157" bestFit="1" customWidth="1"/>
    <col min="10764" max="11006" width="9.140625" style="157"/>
    <col min="11007" max="11007" width="6.42578125" style="157" customWidth="1"/>
    <col min="11008" max="11008" width="13.85546875" style="157" customWidth="1"/>
    <col min="11009" max="11009" width="27.140625" style="157" customWidth="1"/>
    <col min="11010" max="11010" width="13.28515625" style="157" customWidth="1"/>
    <col min="11011" max="11011" width="12.42578125" style="157" customWidth="1"/>
    <col min="11012" max="11013" width="9.28515625" style="157" bestFit="1" customWidth="1"/>
    <col min="11014" max="11014" width="9.140625" style="157"/>
    <col min="11015" max="11015" width="5.85546875" style="157" customWidth="1"/>
    <col min="11016" max="11016" width="3.85546875" style="157" customWidth="1"/>
    <col min="11017" max="11018" width="9.140625" style="157"/>
    <col min="11019" max="11019" width="11.140625" style="157" bestFit="1" customWidth="1"/>
    <col min="11020" max="11262" width="9.140625" style="157"/>
    <col min="11263" max="11263" width="6.42578125" style="157" customWidth="1"/>
    <col min="11264" max="11264" width="13.85546875" style="157" customWidth="1"/>
    <col min="11265" max="11265" width="27.140625" style="157" customWidth="1"/>
    <col min="11266" max="11266" width="13.28515625" style="157" customWidth="1"/>
    <col min="11267" max="11267" width="12.42578125" style="157" customWidth="1"/>
    <col min="11268" max="11269" width="9.28515625" style="157" bestFit="1" customWidth="1"/>
    <col min="11270" max="11270" width="9.140625" style="157"/>
    <col min="11271" max="11271" width="5.85546875" style="157" customWidth="1"/>
    <col min="11272" max="11272" width="3.85546875" style="157" customWidth="1"/>
    <col min="11273" max="11274" width="9.140625" style="157"/>
    <col min="11275" max="11275" width="11.140625" style="157" bestFit="1" customWidth="1"/>
    <col min="11276" max="11518" width="9.140625" style="157"/>
    <col min="11519" max="11519" width="6.42578125" style="157" customWidth="1"/>
    <col min="11520" max="11520" width="13.85546875" style="157" customWidth="1"/>
    <col min="11521" max="11521" width="27.140625" style="157" customWidth="1"/>
    <col min="11522" max="11522" width="13.28515625" style="157" customWidth="1"/>
    <col min="11523" max="11523" width="12.42578125" style="157" customWidth="1"/>
    <col min="11524" max="11525" width="9.28515625" style="157" bestFit="1" customWidth="1"/>
    <col min="11526" max="11526" width="9.140625" style="157"/>
    <col min="11527" max="11527" width="5.85546875" style="157" customWidth="1"/>
    <col min="11528" max="11528" width="3.85546875" style="157" customWidth="1"/>
    <col min="11529" max="11530" width="9.140625" style="157"/>
    <col min="11531" max="11531" width="11.140625" style="157" bestFit="1" customWidth="1"/>
    <col min="11532" max="11774" width="9.140625" style="157"/>
    <col min="11775" max="11775" width="6.42578125" style="157" customWidth="1"/>
    <col min="11776" max="11776" width="13.85546875" style="157" customWidth="1"/>
    <col min="11777" max="11777" width="27.140625" style="157" customWidth="1"/>
    <col min="11778" max="11778" width="13.28515625" style="157" customWidth="1"/>
    <col min="11779" max="11779" width="12.42578125" style="157" customWidth="1"/>
    <col min="11780" max="11781" width="9.28515625" style="157" bestFit="1" customWidth="1"/>
    <col min="11782" max="11782" width="9.140625" style="157"/>
    <col min="11783" max="11783" width="5.85546875" style="157" customWidth="1"/>
    <col min="11784" max="11784" width="3.85546875" style="157" customWidth="1"/>
    <col min="11785" max="11786" width="9.140625" style="157"/>
    <col min="11787" max="11787" width="11.140625" style="157" bestFit="1" customWidth="1"/>
    <col min="11788" max="12030" width="9.140625" style="157"/>
    <col min="12031" max="12031" width="6.42578125" style="157" customWidth="1"/>
    <col min="12032" max="12032" width="13.85546875" style="157" customWidth="1"/>
    <col min="12033" max="12033" width="27.140625" style="157" customWidth="1"/>
    <col min="12034" max="12034" width="13.28515625" style="157" customWidth="1"/>
    <col min="12035" max="12035" width="12.42578125" style="157" customWidth="1"/>
    <col min="12036" max="12037" width="9.28515625" style="157" bestFit="1" customWidth="1"/>
    <col min="12038" max="12038" width="9.140625" style="157"/>
    <col min="12039" max="12039" width="5.85546875" style="157" customWidth="1"/>
    <col min="12040" max="12040" width="3.85546875" style="157" customWidth="1"/>
    <col min="12041" max="12042" width="9.140625" style="157"/>
    <col min="12043" max="12043" width="11.140625" style="157" bestFit="1" customWidth="1"/>
    <col min="12044" max="12286" width="9.140625" style="157"/>
    <col min="12287" max="12287" width="6.42578125" style="157" customWidth="1"/>
    <col min="12288" max="12288" width="13.85546875" style="157" customWidth="1"/>
    <col min="12289" max="12289" width="27.140625" style="157" customWidth="1"/>
    <col min="12290" max="12290" width="13.28515625" style="157" customWidth="1"/>
    <col min="12291" max="12291" width="12.42578125" style="157" customWidth="1"/>
    <col min="12292" max="12293" width="9.28515625" style="157" bestFit="1" customWidth="1"/>
    <col min="12294" max="12294" width="9.140625" style="157"/>
    <col min="12295" max="12295" width="5.85546875" style="157" customWidth="1"/>
    <col min="12296" max="12296" width="3.85546875" style="157" customWidth="1"/>
    <col min="12297" max="12298" width="9.140625" style="157"/>
    <col min="12299" max="12299" width="11.140625" style="157" bestFit="1" customWidth="1"/>
    <col min="12300" max="12542" width="9.140625" style="157"/>
    <col min="12543" max="12543" width="6.42578125" style="157" customWidth="1"/>
    <col min="12544" max="12544" width="13.85546875" style="157" customWidth="1"/>
    <col min="12545" max="12545" width="27.140625" style="157" customWidth="1"/>
    <col min="12546" max="12546" width="13.28515625" style="157" customWidth="1"/>
    <col min="12547" max="12547" width="12.42578125" style="157" customWidth="1"/>
    <col min="12548" max="12549" width="9.28515625" style="157" bestFit="1" customWidth="1"/>
    <col min="12550" max="12550" width="9.140625" style="157"/>
    <col min="12551" max="12551" width="5.85546875" style="157" customWidth="1"/>
    <col min="12552" max="12552" width="3.85546875" style="157" customWidth="1"/>
    <col min="12553" max="12554" width="9.140625" style="157"/>
    <col min="12555" max="12555" width="11.140625" style="157" bestFit="1" customWidth="1"/>
    <col min="12556" max="12798" width="9.140625" style="157"/>
    <col min="12799" max="12799" width="6.42578125" style="157" customWidth="1"/>
    <col min="12800" max="12800" width="13.85546875" style="157" customWidth="1"/>
    <col min="12801" max="12801" width="27.140625" style="157" customWidth="1"/>
    <col min="12802" max="12802" width="13.28515625" style="157" customWidth="1"/>
    <col min="12803" max="12803" width="12.42578125" style="157" customWidth="1"/>
    <col min="12804" max="12805" width="9.28515625" style="157" bestFit="1" customWidth="1"/>
    <col min="12806" max="12806" width="9.140625" style="157"/>
    <col min="12807" max="12807" width="5.85546875" style="157" customWidth="1"/>
    <col min="12808" max="12808" width="3.85546875" style="157" customWidth="1"/>
    <col min="12809" max="12810" width="9.140625" style="157"/>
    <col min="12811" max="12811" width="11.140625" style="157" bestFit="1" customWidth="1"/>
    <col min="12812" max="13054" width="9.140625" style="157"/>
    <col min="13055" max="13055" width="6.42578125" style="157" customWidth="1"/>
    <col min="13056" max="13056" width="13.85546875" style="157" customWidth="1"/>
    <col min="13057" max="13057" width="27.140625" style="157" customWidth="1"/>
    <col min="13058" max="13058" width="13.28515625" style="157" customWidth="1"/>
    <col min="13059" max="13059" width="12.42578125" style="157" customWidth="1"/>
    <col min="13060" max="13061" width="9.28515625" style="157" bestFit="1" customWidth="1"/>
    <col min="13062" max="13062" width="9.140625" style="157"/>
    <col min="13063" max="13063" width="5.85546875" style="157" customWidth="1"/>
    <col min="13064" max="13064" width="3.85546875" style="157" customWidth="1"/>
    <col min="13065" max="13066" width="9.140625" style="157"/>
    <col min="13067" max="13067" width="11.140625" style="157" bestFit="1" customWidth="1"/>
    <col min="13068" max="13310" width="9.140625" style="157"/>
    <col min="13311" max="13311" width="6.42578125" style="157" customWidth="1"/>
    <col min="13312" max="13312" width="13.85546875" style="157" customWidth="1"/>
    <col min="13313" max="13313" width="27.140625" style="157" customWidth="1"/>
    <col min="13314" max="13314" width="13.28515625" style="157" customWidth="1"/>
    <col min="13315" max="13315" width="12.42578125" style="157" customWidth="1"/>
    <col min="13316" max="13317" width="9.28515625" style="157" bestFit="1" customWidth="1"/>
    <col min="13318" max="13318" width="9.140625" style="157"/>
    <col min="13319" max="13319" width="5.85546875" style="157" customWidth="1"/>
    <col min="13320" max="13320" width="3.85546875" style="157" customWidth="1"/>
    <col min="13321" max="13322" width="9.140625" style="157"/>
    <col min="13323" max="13323" width="11.140625" style="157" bestFit="1" customWidth="1"/>
    <col min="13324" max="13566" width="9.140625" style="157"/>
    <col min="13567" max="13567" width="6.42578125" style="157" customWidth="1"/>
    <col min="13568" max="13568" width="13.85546875" style="157" customWidth="1"/>
    <col min="13569" max="13569" width="27.140625" style="157" customWidth="1"/>
    <col min="13570" max="13570" width="13.28515625" style="157" customWidth="1"/>
    <col min="13571" max="13571" width="12.42578125" style="157" customWidth="1"/>
    <col min="13572" max="13573" width="9.28515625" style="157" bestFit="1" customWidth="1"/>
    <col min="13574" max="13574" width="9.140625" style="157"/>
    <col min="13575" max="13575" width="5.85546875" style="157" customWidth="1"/>
    <col min="13576" max="13576" width="3.85546875" style="157" customWidth="1"/>
    <col min="13577" max="13578" width="9.140625" style="157"/>
    <col min="13579" max="13579" width="11.140625" style="157" bestFit="1" customWidth="1"/>
    <col min="13580" max="13822" width="9.140625" style="157"/>
    <col min="13823" max="13823" width="6.42578125" style="157" customWidth="1"/>
    <col min="13824" max="13824" width="13.85546875" style="157" customWidth="1"/>
    <col min="13825" max="13825" width="27.140625" style="157" customWidth="1"/>
    <col min="13826" max="13826" width="13.28515625" style="157" customWidth="1"/>
    <col min="13827" max="13827" width="12.42578125" style="157" customWidth="1"/>
    <col min="13828" max="13829" width="9.28515625" style="157" bestFit="1" customWidth="1"/>
    <col min="13830" max="13830" width="9.140625" style="157"/>
    <col min="13831" max="13831" width="5.85546875" style="157" customWidth="1"/>
    <col min="13832" max="13832" width="3.85546875" style="157" customWidth="1"/>
    <col min="13833" max="13834" width="9.140625" style="157"/>
    <col min="13835" max="13835" width="11.140625" style="157" bestFit="1" customWidth="1"/>
    <col min="13836" max="14078" width="9.140625" style="157"/>
    <col min="14079" max="14079" width="6.42578125" style="157" customWidth="1"/>
    <col min="14080" max="14080" width="13.85546875" style="157" customWidth="1"/>
    <col min="14081" max="14081" width="27.140625" style="157" customWidth="1"/>
    <col min="14082" max="14082" width="13.28515625" style="157" customWidth="1"/>
    <col min="14083" max="14083" width="12.42578125" style="157" customWidth="1"/>
    <col min="14084" max="14085" width="9.28515625" style="157" bestFit="1" customWidth="1"/>
    <col min="14086" max="14086" width="9.140625" style="157"/>
    <col min="14087" max="14087" width="5.85546875" style="157" customWidth="1"/>
    <col min="14088" max="14088" width="3.85546875" style="157" customWidth="1"/>
    <col min="14089" max="14090" width="9.140625" style="157"/>
    <col min="14091" max="14091" width="11.140625" style="157" bestFit="1" customWidth="1"/>
    <col min="14092" max="14334" width="9.140625" style="157"/>
    <col min="14335" max="14335" width="6.42578125" style="157" customWidth="1"/>
    <col min="14336" max="14336" width="13.85546875" style="157" customWidth="1"/>
    <col min="14337" max="14337" width="27.140625" style="157" customWidth="1"/>
    <col min="14338" max="14338" width="13.28515625" style="157" customWidth="1"/>
    <col min="14339" max="14339" width="12.42578125" style="157" customWidth="1"/>
    <col min="14340" max="14341" width="9.28515625" style="157" bestFit="1" customWidth="1"/>
    <col min="14342" max="14342" width="9.140625" style="157"/>
    <col min="14343" max="14343" width="5.85546875" style="157" customWidth="1"/>
    <col min="14344" max="14344" width="3.85546875" style="157" customWidth="1"/>
    <col min="14345" max="14346" width="9.140625" style="157"/>
    <col min="14347" max="14347" width="11.140625" style="157" bestFit="1" customWidth="1"/>
    <col min="14348" max="14590" width="9.140625" style="157"/>
    <col min="14591" max="14591" width="6.42578125" style="157" customWidth="1"/>
    <col min="14592" max="14592" width="13.85546875" style="157" customWidth="1"/>
    <col min="14593" max="14593" width="27.140625" style="157" customWidth="1"/>
    <col min="14594" max="14594" width="13.28515625" style="157" customWidth="1"/>
    <col min="14595" max="14595" width="12.42578125" style="157" customWidth="1"/>
    <col min="14596" max="14597" width="9.28515625" style="157" bestFit="1" customWidth="1"/>
    <col min="14598" max="14598" width="9.140625" style="157"/>
    <col min="14599" max="14599" width="5.85546875" style="157" customWidth="1"/>
    <col min="14600" max="14600" width="3.85546875" style="157" customWidth="1"/>
    <col min="14601" max="14602" width="9.140625" style="157"/>
    <col min="14603" max="14603" width="11.140625" style="157" bestFit="1" customWidth="1"/>
    <col min="14604" max="14846" width="9.140625" style="157"/>
    <col min="14847" max="14847" width="6.42578125" style="157" customWidth="1"/>
    <col min="14848" max="14848" width="13.85546875" style="157" customWidth="1"/>
    <col min="14849" max="14849" width="27.140625" style="157" customWidth="1"/>
    <col min="14850" max="14850" width="13.28515625" style="157" customWidth="1"/>
    <col min="14851" max="14851" width="12.42578125" style="157" customWidth="1"/>
    <col min="14852" max="14853" width="9.28515625" style="157" bestFit="1" customWidth="1"/>
    <col min="14854" max="14854" width="9.140625" style="157"/>
    <col min="14855" max="14855" width="5.85546875" style="157" customWidth="1"/>
    <col min="14856" max="14856" width="3.85546875" style="157" customWidth="1"/>
    <col min="14857" max="14858" width="9.140625" style="157"/>
    <col min="14859" max="14859" width="11.140625" style="157" bestFit="1" customWidth="1"/>
    <col min="14860" max="15102" width="9.140625" style="157"/>
    <col min="15103" max="15103" width="6.42578125" style="157" customWidth="1"/>
    <col min="15104" max="15104" width="13.85546875" style="157" customWidth="1"/>
    <col min="15105" max="15105" width="27.140625" style="157" customWidth="1"/>
    <col min="15106" max="15106" width="13.28515625" style="157" customWidth="1"/>
    <col min="15107" max="15107" width="12.42578125" style="157" customWidth="1"/>
    <col min="15108" max="15109" width="9.28515625" style="157" bestFit="1" customWidth="1"/>
    <col min="15110" max="15110" width="9.140625" style="157"/>
    <col min="15111" max="15111" width="5.85546875" style="157" customWidth="1"/>
    <col min="15112" max="15112" width="3.85546875" style="157" customWidth="1"/>
    <col min="15113" max="15114" width="9.140625" style="157"/>
    <col min="15115" max="15115" width="11.140625" style="157" bestFit="1" customWidth="1"/>
    <col min="15116" max="15358" width="9.140625" style="157"/>
    <col min="15359" max="15359" width="6.42578125" style="157" customWidth="1"/>
    <col min="15360" max="15360" width="13.85546875" style="157" customWidth="1"/>
    <col min="15361" max="15361" width="27.140625" style="157" customWidth="1"/>
    <col min="15362" max="15362" width="13.28515625" style="157" customWidth="1"/>
    <col min="15363" max="15363" width="12.42578125" style="157" customWidth="1"/>
    <col min="15364" max="15365" width="9.28515625" style="157" bestFit="1" customWidth="1"/>
    <col min="15366" max="15366" width="9.140625" style="157"/>
    <col min="15367" max="15367" width="5.85546875" style="157" customWidth="1"/>
    <col min="15368" max="15368" width="3.85546875" style="157" customWidth="1"/>
    <col min="15369" max="15370" width="9.140625" style="157"/>
    <col min="15371" max="15371" width="11.140625" style="157" bestFit="1" customWidth="1"/>
    <col min="15372" max="15614" width="9.140625" style="157"/>
    <col min="15615" max="15615" width="6.42578125" style="157" customWidth="1"/>
    <col min="15616" max="15616" width="13.85546875" style="157" customWidth="1"/>
    <col min="15617" max="15617" width="27.140625" style="157" customWidth="1"/>
    <col min="15618" max="15618" width="13.28515625" style="157" customWidth="1"/>
    <col min="15619" max="15619" width="12.42578125" style="157" customWidth="1"/>
    <col min="15620" max="15621" width="9.28515625" style="157" bestFit="1" customWidth="1"/>
    <col min="15622" max="15622" width="9.140625" style="157"/>
    <col min="15623" max="15623" width="5.85546875" style="157" customWidth="1"/>
    <col min="15624" max="15624" width="3.85546875" style="157" customWidth="1"/>
    <col min="15625" max="15626" width="9.140625" style="157"/>
    <col min="15627" max="15627" width="11.140625" style="157" bestFit="1" customWidth="1"/>
    <col min="15628" max="15870" width="9.140625" style="157"/>
    <col min="15871" max="15871" width="6.42578125" style="157" customWidth="1"/>
    <col min="15872" max="15872" width="13.85546875" style="157" customWidth="1"/>
    <col min="15873" max="15873" width="27.140625" style="157" customWidth="1"/>
    <col min="15874" max="15874" width="13.28515625" style="157" customWidth="1"/>
    <col min="15875" max="15875" width="12.42578125" style="157" customWidth="1"/>
    <col min="15876" max="15877" width="9.28515625" style="157" bestFit="1" customWidth="1"/>
    <col min="15878" max="15878" width="9.140625" style="157"/>
    <col min="15879" max="15879" width="5.85546875" style="157" customWidth="1"/>
    <col min="15880" max="15880" width="3.85546875" style="157" customWidth="1"/>
    <col min="15881" max="15882" width="9.140625" style="157"/>
    <col min="15883" max="15883" width="11.140625" style="157" bestFit="1" customWidth="1"/>
    <col min="15884" max="16126" width="9.140625" style="157"/>
    <col min="16127" max="16127" width="6.42578125" style="157" customWidth="1"/>
    <col min="16128" max="16128" width="13.85546875" style="157" customWidth="1"/>
    <col min="16129" max="16129" width="27.140625" style="157" customWidth="1"/>
    <col min="16130" max="16130" width="13.28515625" style="157" customWidth="1"/>
    <col min="16131" max="16131" width="12.42578125" style="157" customWidth="1"/>
    <col min="16132" max="16133" width="9.28515625" style="157" bestFit="1" customWidth="1"/>
    <col min="16134" max="16134" width="9.140625" style="157"/>
    <col min="16135" max="16135" width="5.85546875" style="157" customWidth="1"/>
    <col min="16136" max="16136" width="3.85546875" style="157" customWidth="1"/>
    <col min="16137" max="16138" width="9.140625" style="157"/>
    <col min="16139" max="16139" width="11.140625" style="157" bestFit="1" customWidth="1"/>
    <col min="16140" max="16384" width="9.140625" style="157"/>
  </cols>
  <sheetData>
    <row r="1" spans="1:16" ht="15.75" customHeight="1">
      <c r="B1" s="158"/>
      <c r="F1" s="338"/>
      <c r="G1" s="338"/>
      <c r="H1" s="338"/>
    </row>
    <row r="2" spans="1:16" ht="15.75" customHeight="1">
      <c r="A2" s="339" t="s">
        <v>150</v>
      </c>
      <c r="B2" s="339"/>
      <c r="C2" s="339"/>
      <c r="D2" s="339"/>
      <c r="E2" s="339"/>
      <c r="F2" s="339"/>
      <c r="G2" s="339"/>
      <c r="H2" s="339"/>
    </row>
    <row r="3" spans="1:16" ht="15.75" customHeight="1">
      <c r="A3" s="339" t="s">
        <v>52</v>
      </c>
      <c r="B3" s="339"/>
      <c r="C3" s="339"/>
      <c r="D3" s="339"/>
      <c r="E3" s="339"/>
      <c r="F3" s="339"/>
      <c r="G3" s="339"/>
      <c r="H3" s="339"/>
    </row>
    <row r="4" spans="1:16" ht="15.75" customHeight="1">
      <c r="A4" s="158"/>
      <c r="B4" s="158"/>
      <c r="C4" s="158"/>
      <c r="D4" s="158"/>
      <c r="E4" s="158"/>
      <c r="F4" s="158"/>
      <c r="G4" s="158"/>
      <c r="H4" s="158"/>
      <c r="I4" s="131"/>
      <c r="J4" s="131"/>
      <c r="K4" s="131"/>
      <c r="L4" s="131"/>
      <c r="M4" s="131"/>
    </row>
    <row r="5" spans="1:16" ht="36" customHeight="1">
      <c r="A5" s="340" t="s">
        <v>2</v>
      </c>
      <c r="B5" s="340" t="s">
        <v>53</v>
      </c>
      <c r="C5" s="340" t="s">
        <v>54</v>
      </c>
      <c r="D5" s="340" t="s">
        <v>137</v>
      </c>
      <c r="E5" s="340" t="s">
        <v>56</v>
      </c>
      <c r="F5" s="340" t="s">
        <v>57</v>
      </c>
      <c r="G5" s="340"/>
      <c r="H5" s="194" t="s">
        <v>58</v>
      </c>
      <c r="I5" s="131"/>
      <c r="J5" s="131"/>
      <c r="K5" s="131"/>
      <c r="L5" s="131"/>
      <c r="M5" s="131"/>
    </row>
    <row r="6" spans="1:16" ht="67.5" customHeight="1">
      <c r="A6" s="340"/>
      <c r="B6" s="340"/>
      <c r="C6" s="340"/>
      <c r="D6" s="340"/>
      <c r="E6" s="340"/>
      <c r="F6" s="160" t="s">
        <v>59</v>
      </c>
      <c r="G6" s="160" t="s">
        <v>60</v>
      </c>
      <c r="H6" s="194" t="s">
        <v>61</v>
      </c>
      <c r="I6" s="131"/>
      <c r="J6" s="131"/>
      <c r="K6" s="131"/>
      <c r="L6" s="131"/>
      <c r="M6" s="131"/>
    </row>
    <row r="7" spans="1:16" ht="26.25" customHeight="1">
      <c r="A7" s="160"/>
      <c r="B7" s="160"/>
      <c r="C7" s="169" t="s">
        <v>138</v>
      </c>
      <c r="D7" s="160"/>
      <c r="E7" s="160"/>
      <c r="F7" s="160"/>
      <c r="G7" s="160"/>
      <c r="H7" s="200">
        <f>(F9+G9*E9)*E10*E12*E13</f>
        <v>8640</v>
      </c>
      <c r="I7" s="131"/>
      <c r="J7" s="131"/>
      <c r="K7" s="131"/>
      <c r="L7" s="131"/>
      <c r="M7" s="131"/>
    </row>
    <row r="8" spans="1:16" ht="38.25" hidden="1" customHeight="1">
      <c r="A8" s="160">
        <v>1</v>
      </c>
      <c r="B8" s="162" t="s">
        <v>101</v>
      </c>
      <c r="C8" s="169" t="s">
        <v>102</v>
      </c>
      <c r="D8" s="160" t="s">
        <v>82</v>
      </c>
      <c r="E8" s="160">
        <v>43</v>
      </c>
      <c r="F8" s="170">
        <v>21.6</v>
      </c>
      <c r="G8" s="160">
        <v>0</v>
      </c>
      <c r="H8" s="200">
        <f>(E8*G8+F8)*1</f>
        <v>21.6</v>
      </c>
      <c r="I8" s="131"/>
      <c r="J8" s="131"/>
      <c r="K8" s="131"/>
      <c r="L8" s="131"/>
      <c r="M8" s="131"/>
    </row>
    <row r="9" spans="1:16" ht="45" customHeight="1">
      <c r="A9" s="160">
        <v>1</v>
      </c>
      <c r="B9" s="162" t="s">
        <v>101</v>
      </c>
      <c r="C9" s="169" t="s">
        <v>117</v>
      </c>
      <c r="D9" s="160" t="s">
        <v>82</v>
      </c>
      <c r="E9" s="171">
        <v>10</v>
      </c>
      <c r="F9" s="171">
        <v>21600</v>
      </c>
      <c r="G9" s="171">
        <v>0</v>
      </c>
      <c r="H9" s="200"/>
      <c r="I9" s="131"/>
      <c r="J9" s="131"/>
      <c r="K9" s="131"/>
      <c r="L9" s="131"/>
      <c r="M9" s="131"/>
    </row>
    <row r="10" spans="1:16" ht="25.5">
      <c r="A10" s="160"/>
      <c r="B10" s="162" t="s">
        <v>106</v>
      </c>
      <c r="C10" s="169" t="s">
        <v>105</v>
      </c>
      <c r="D10" s="160"/>
      <c r="E10" s="171">
        <v>0.8</v>
      </c>
      <c r="F10" s="160"/>
      <c r="G10" s="160"/>
      <c r="H10" s="200"/>
      <c r="I10" s="131"/>
      <c r="J10" s="131"/>
      <c r="K10" s="131"/>
      <c r="L10" s="131"/>
      <c r="M10" s="131"/>
      <c r="P10" s="172"/>
    </row>
    <row r="11" spans="1:16" ht="25.5" hidden="1" customHeight="1">
      <c r="A11" s="160"/>
      <c r="B11" s="162" t="s">
        <v>93</v>
      </c>
      <c r="C11" s="169" t="s">
        <v>90</v>
      </c>
      <c r="D11" s="160"/>
      <c r="E11" s="171">
        <v>0</v>
      </c>
      <c r="F11" s="160"/>
      <c r="G11" s="160"/>
      <c r="H11" s="200"/>
      <c r="I11" s="131"/>
      <c r="J11" s="131"/>
      <c r="K11" s="131"/>
      <c r="L11" s="131"/>
      <c r="M11" s="131"/>
      <c r="P11" s="172"/>
    </row>
    <row r="12" spans="1:16" ht="25.5" hidden="1" customHeight="1">
      <c r="A12" s="160"/>
      <c r="B12" s="162" t="s">
        <v>104</v>
      </c>
      <c r="C12" s="169" t="s">
        <v>103</v>
      </c>
      <c r="D12" s="160"/>
      <c r="E12" s="171">
        <v>1</v>
      </c>
      <c r="F12" s="160"/>
      <c r="G12" s="160"/>
      <c r="H12" s="200"/>
      <c r="I12" s="131"/>
      <c r="J12" s="131"/>
      <c r="K12" s="131"/>
      <c r="L12" s="131"/>
      <c r="M12" s="131"/>
      <c r="P12" s="172"/>
    </row>
    <row r="13" spans="1:16" ht="30" customHeight="1">
      <c r="A13" s="160"/>
      <c r="B13" s="162" t="s">
        <v>139</v>
      </c>
      <c r="C13" s="169" t="s">
        <v>140</v>
      </c>
      <c r="D13" s="160"/>
      <c r="E13" s="171">
        <v>0.5</v>
      </c>
      <c r="F13" s="160"/>
      <c r="G13" s="160"/>
      <c r="H13" s="200"/>
      <c r="I13" s="131"/>
      <c r="J13" s="131"/>
      <c r="K13" s="131"/>
      <c r="L13" s="131"/>
      <c r="M13" s="131"/>
      <c r="P13" s="172"/>
    </row>
    <row r="14" spans="1:16" ht="15.75" customHeight="1">
      <c r="A14" s="160"/>
      <c r="B14" s="160"/>
      <c r="C14" s="169" t="s">
        <v>114</v>
      </c>
      <c r="D14" s="160"/>
      <c r="E14" s="160"/>
      <c r="F14" s="160"/>
      <c r="G14" s="160"/>
      <c r="H14" s="200">
        <f>H7</f>
        <v>8640</v>
      </c>
      <c r="I14" s="173"/>
      <c r="J14" s="131"/>
      <c r="K14" s="131"/>
      <c r="L14" s="131"/>
      <c r="M14" s="131"/>
    </row>
    <row r="15" spans="1:16" ht="18.75" hidden="1" customHeight="1">
      <c r="A15" s="160"/>
      <c r="B15" s="160"/>
      <c r="C15" s="169" t="s">
        <v>1</v>
      </c>
      <c r="D15" s="160" t="s">
        <v>94</v>
      </c>
      <c r="E15" s="160"/>
      <c r="F15" s="160"/>
      <c r="G15" s="160"/>
      <c r="H15" s="200"/>
      <c r="I15" s="131"/>
      <c r="J15" s="131"/>
      <c r="K15" s="131"/>
      <c r="L15" s="131"/>
      <c r="M15" s="131"/>
    </row>
    <row r="16" spans="1:16" s="161" customFormat="1" ht="18.75" hidden="1" customHeight="1">
      <c r="A16" s="149"/>
      <c r="B16" s="149"/>
      <c r="C16" s="148" t="s">
        <v>74</v>
      </c>
      <c r="D16" s="149" t="s">
        <v>63</v>
      </c>
      <c r="E16" s="150">
        <f>'[58]Сводная ПИР новая'!D18</f>
        <v>0</v>
      </c>
      <c r="F16" s="149"/>
      <c r="G16" s="149"/>
      <c r="H16" s="201">
        <f>H14*E16</f>
        <v>0</v>
      </c>
      <c r="I16" s="131"/>
      <c r="J16" s="131"/>
      <c r="K16" s="131"/>
      <c r="L16" s="131"/>
      <c r="M16" s="131"/>
    </row>
    <row r="17" spans="1:13" ht="26.25" customHeight="1">
      <c r="A17" s="160" t="s">
        <v>83</v>
      </c>
      <c r="B17" s="160"/>
      <c r="C17" s="174" t="s">
        <v>62</v>
      </c>
      <c r="D17" s="340"/>
      <c r="E17" s="340"/>
      <c r="F17" s="160"/>
      <c r="G17" s="160"/>
      <c r="H17" s="200"/>
      <c r="I17" s="173"/>
      <c r="J17" s="131"/>
      <c r="K17" s="131"/>
      <c r="L17" s="131"/>
      <c r="M17" s="131"/>
    </row>
    <row r="18" spans="1:13" ht="63.75">
      <c r="A18" s="160"/>
      <c r="B18" s="149" t="str">
        <f>'ПИР ТП'!B14</f>
        <v>Приложение к Приказу Москомэкспертизы №МКЭ-ОД/23-142 от 21.12.2023</v>
      </c>
      <c r="C18" s="148" t="str">
        <f>'ПИР ТП'!C14</f>
        <v>Стоимость в ценах 4 кв. 2024г.</v>
      </c>
      <c r="D18" s="149" t="s">
        <v>63</v>
      </c>
      <c r="E18" s="149">
        <f>'ПИР ТП'!E14</f>
        <v>5.6470000000000002</v>
      </c>
      <c r="F18" s="160"/>
      <c r="G18" s="160"/>
      <c r="H18" s="200">
        <f>H14*E18</f>
        <v>48790.080000000002</v>
      </c>
      <c r="I18" s="131"/>
      <c r="J18" s="131"/>
      <c r="K18" s="131"/>
      <c r="L18" s="131"/>
      <c r="M18" s="131"/>
    </row>
    <row r="19" spans="1:13" ht="22.5" customHeight="1">
      <c r="A19" s="160" t="s">
        <v>83</v>
      </c>
      <c r="B19" s="160"/>
      <c r="C19" s="169" t="s">
        <v>64</v>
      </c>
      <c r="D19" s="160"/>
      <c r="E19" s="160"/>
      <c r="F19" s="160"/>
      <c r="G19" s="160"/>
      <c r="H19" s="200">
        <f>H18</f>
        <v>48790.080000000002</v>
      </c>
      <c r="I19" s="131"/>
      <c r="J19" s="131"/>
      <c r="K19" s="131"/>
      <c r="L19" s="131"/>
      <c r="M19" s="131"/>
    </row>
    <row r="20" spans="1:13" ht="15.75" customHeight="1">
      <c r="I20" s="131"/>
      <c r="J20" s="131"/>
      <c r="K20" s="131"/>
      <c r="L20" s="131"/>
      <c r="M20" s="131"/>
    </row>
    <row r="21" spans="1:13" ht="15.75" customHeight="1">
      <c r="I21" s="131"/>
      <c r="J21" s="131"/>
      <c r="K21" s="131"/>
      <c r="L21" s="131"/>
      <c r="M21" s="131"/>
    </row>
  </sheetData>
  <mergeCells count="10">
    <mergeCell ref="D17:E17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8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Сводная ПИР новая</vt:lpstr>
      <vt:lpstr>ПИР КРУН</vt:lpstr>
      <vt:lpstr>ПИР РЩ</vt:lpstr>
      <vt:lpstr>Телемех. КРУН</vt:lpstr>
      <vt:lpstr>РЗА</vt:lpstr>
      <vt:lpstr>ПИР ТП</vt:lpstr>
      <vt:lpstr>ПИР КЛ-10</vt:lpstr>
      <vt:lpstr>ПИР ГНБ-10</vt:lpstr>
      <vt:lpstr>12-01-01</vt:lpstr>
      <vt:lpstr>12-01-02</vt:lpstr>
      <vt:lpstr>ПИР ВЛ-10кВ</vt:lpstr>
      <vt:lpstr>'12-01-01'!Область_печати</vt:lpstr>
      <vt:lpstr>'12-01-02'!Область_печати</vt:lpstr>
      <vt:lpstr>'ПИР ВЛ-10кВ'!Область_печати</vt:lpstr>
      <vt:lpstr>'ПИР ГНБ-10'!Область_печати</vt:lpstr>
      <vt:lpstr>'ПИР КЛ-10'!Область_печати</vt:lpstr>
      <vt:lpstr>'ПИР КРУН'!Область_печати</vt:lpstr>
      <vt:lpstr>'ПИР ТП'!Область_печати</vt:lpstr>
      <vt:lpstr>'Сводная ПИР новая'!Область_печати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Юмашева Надежда Анатольевна</cp:lastModifiedBy>
  <cp:lastPrinted>2026-09-01T11:24:47Z</cp:lastPrinted>
  <dcterms:created xsi:type="dcterms:W3CDTF">2008-04-03T05:31:29Z</dcterms:created>
  <dcterms:modified xsi:type="dcterms:W3CDTF">2026-09-01T11:25:07Z</dcterms:modified>
</cp:coreProperties>
</file>